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32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1.1 40" sheetId="160" r:id="rId27"/>
    <sheet name="SEFA 1.2" sheetId="168" r:id="rId28"/>
    <sheet name="SEFA 1.3" sheetId="169" r:id="rId29"/>
    <sheet name="SEFA 1.4" sheetId="170" r:id="rId30"/>
    <sheet name="SEFA 1.5" sheetId="171" r:id="rId31"/>
    <sheet name="SEFA NOTES" sheetId="161" r:id="rId32"/>
    <sheet name="SF&amp;QC Sec-1" sheetId="162" r:id="rId33"/>
    <sheet name="SF&amp;QC Sec-2" sheetId="163" r:id="rId34"/>
    <sheet name="SF&amp;QC Sec-3.1" sheetId="164" r:id="rId35"/>
    <sheet name="SF&amp;QC Sec-3.2" sheetId="172" r:id="rId36"/>
    <sheet name="SSPAF" sheetId="165" r:id="rId37"/>
    <sheet name="Sheet1" sheetId="174" r:id="rId38"/>
    <sheet name="CAP 1" sheetId="166" r:id="rId39"/>
    <sheet name="AFR16" sheetId="106" state="hidden" r:id="rId40"/>
    <sheet name="CAP 2" sheetId="173" r:id="rId41"/>
    <sheet name="CAP-3" sheetId="175" r:id="rId42"/>
  </sheets>
  <externalReferences>
    <externalReference r:id="rId43"/>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8">#REF!</definedName>
    <definedName name="SCHADDRS" localSheetId="21">#REF!</definedName>
    <definedName name="SCHADDRS" localSheetId="4">#REF!</definedName>
    <definedName name="SCHADDRS" localSheetId="31">#REF!</definedName>
    <definedName name="SCHADDRS" localSheetId="25">#REF!</definedName>
    <definedName name="SCHADDRS" localSheetId="26">#REF!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6">#REF!</definedName>
    <definedName name="SCHADDRS">#REF!</definedName>
    <definedName name="SCHCTY" localSheetId="17">#REF!</definedName>
    <definedName name="SCHCTY" localSheetId="38">#REF!</definedName>
    <definedName name="SCHCTY" localSheetId="21">#REF!</definedName>
    <definedName name="SCHCTY" localSheetId="4">#REF!</definedName>
    <definedName name="SCHCTY" localSheetId="31">#REF!</definedName>
    <definedName name="SCHCTY" localSheetId="25">#REF!</definedName>
    <definedName name="SCHCTY" localSheetId="26">#REF!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6">#REF!</definedName>
    <definedName name="SCHCTY">#REF!</definedName>
    <definedName name="SCHNMBR" localSheetId="17">#REF!</definedName>
    <definedName name="SCHNMBR" localSheetId="38">#REF!</definedName>
    <definedName name="SCHNMBR" localSheetId="21">#REF!</definedName>
    <definedName name="SCHNMBR" localSheetId="4">#REF!</definedName>
    <definedName name="SCHNMBR" localSheetId="31">#REF!</definedName>
    <definedName name="SCHNMBR" localSheetId="25">#REF!</definedName>
    <definedName name="SCHNMBR" localSheetId="26">#REF!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6">#REF!</definedName>
    <definedName name="SCHNMBR">#REF!</definedName>
    <definedName name="SCHNME" localSheetId="17">#REF!</definedName>
    <definedName name="SCHNME" localSheetId="38">#REF!</definedName>
    <definedName name="SCHNME" localSheetId="21">#REF!</definedName>
    <definedName name="SCHNME" localSheetId="4">#REF!</definedName>
    <definedName name="SCHNME" localSheetId="31">#REF!</definedName>
    <definedName name="SCHNME" localSheetId="25">#REF!</definedName>
    <definedName name="SCHNME" localSheetId="26">#REF!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6">#REF!</definedName>
    <definedName name="SCHNME">#REF!</definedName>
    <definedName name="SUPT" localSheetId="17">#REF!</definedName>
    <definedName name="SUPT" localSheetId="38">#REF!</definedName>
    <definedName name="SUPT" localSheetId="21">#REF!</definedName>
    <definedName name="SUPT" localSheetId="4">#REF!</definedName>
    <definedName name="SUPT" localSheetId="31">#REF!</definedName>
    <definedName name="SUPT" localSheetId="25">#REF!</definedName>
    <definedName name="SUPT" localSheetId="26">#REF!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B4" i="175" l="1"/>
  <c r="B4" i="173"/>
  <c r="B4" i="172"/>
  <c r="K18" i="171" l="1"/>
  <c r="K20" i="171" s="1"/>
  <c r="I18" i="171"/>
  <c r="I20" i="171" s="1"/>
  <c r="H18" i="171"/>
  <c r="H20" i="171" s="1"/>
  <c r="G18" i="171"/>
  <c r="G20" i="171" s="1"/>
  <c r="F18" i="171"/>
  <c r="F20" i="171" s="1"/>
  <c r="E18" i="171"/>
  <c r="E20" i="171" s="1"/>
  <c r="J17" i="171"/>
  <c r="J16" i="171"/>
  <c r="J18" i="171" s="1"/>
  <c r="J20" i="171" s="1"/>
  <c r="K24" i="170"/>
  <c r="I24" i="170"/>
  <c r="H24" i="170"/>
  <c r="G24" i="170"/>
  <c r="F24" i="170"/>
  <c r="E24" i="170"/>
  <c r="J23" i="170"/>
  <c r="J24" i="170" s="1"/>
  <c r="J22" i="170"/>
  <c r="K19" i="170"/>
  <c r="I19" i="170"/>
  <c r="H19" i="170"/>
  <c r="G19" i="170"/>
  <c r="F19" i="170"/>
  <c r="E19" i="170"/>
  <c r="J18" i="170"/>
  <c r="J17" i="170"/>
  <c r="K14" i="170"/>
  <c r="I14" i="170"/>
  <c r="H14" i="170"/>
  <c r="G14" i="170"/>
  <c r="F14" i="170"/>
  <c r="E14" i="170"/>
  <c r="J13" i="170"/>
  <c r="J12" i="170"/>
  <c r="K21" i="169"/>
  <c r="I21" i="169"/>
  <c r="H21" i="169"/>
  <c r="G21" i="169"/>
  <c r="F21" i="169"/>
  <c r="E21" i="169"/>
  <c r="J20" i="169"/>
  <c r="J19" i="169"/>
  <c r="K16" i="169"/>
  <c r="I16" i="169"/>
  <c r="H16" i="169"/>
  <c r="G16" i="169"/>
  <c r="F16" i="169"/>
  <c r="E16" i="169"/>
  <c r="J15" i="169"/>
  <c r="J14" i="169"/>
  <c r="J13" i="169"/>
  <c r="J12" i="169"/>
  <c r="F21" i="168"/>
  <c r="K21" i="168"/>
  <c r="I21" i="168"/>
  <c r="H21" i="168"/>
  <c r="G21" i="168"/>
  <c r="E21" i="168"/>
  <c r="J20" i="168"/>
  <c r="J19" i="168"/>
  <c r="G15" i="168"/>
  <c r="K13" i="168"/>
  <c r="J13" i="168"/>
  <c r="I13" i="168"/>
  <c r="H13" i="168"/>
  <c r="G13" i="168"/>
  <c r="F13" i="168"/>
  <c r="E13" i="168"/>
  <c r="K23" i="160"/>
  <c r="I23" i="160"/>
  <c r="H23" i="160"/>
  <c r="G23" i="160"/>
  <c r="F23" i="160"/>
  <c r="E23" i="160"/>
  <c r="J18" i="160"/>
  <c r="J17" i="160"/>
  <c r="F14" i="160"/>
  <c r="K14" i="160"/>
  <c r="I14" i="160"/>
  <c r="H14" i="160"/>
  <c r="G14" i="160"/>
  <c r="E14" i="160"/>
  <c r="J13" i="160"/>
  <c r="J12" i="160"/>
  <c r="J14" i="160" s="1"/>
  <c r="B4" i="171"/>
  <c r="B4" i="170"/>
  <c r="B4" i="169"/>
  <c r="B4" i="168"/>
  <c r="H25" i="160" l="1"/>
  <c r="F23" i="169"/>
  <c r="F12" i="171" s="1"/>
  <c r="J23" i="160"/>
  <c r="I25" i="160"/>
  <c r="E15" i="168"/>
  <c r="I15" i="168"/>
  <c r="J21" i="168"/>
  <c r="J16" i="169"/>
  <c r="J19" i="170"/>
  <c r="J15" i="168"/>
  <c r="J25" i="160"/>
  <c r="E25" i="160"/>
  <c r="J14" i="170"/>
  <c r="G25" i="160"/>
  <c r="K25" i="160"/>
  <c r="K15" i="168"/>
  <c r="K23" i="169"/>
  <c r="K12" i="171" s="1"/>
  <c r="G23" i="169"/>
  <c r="G12" i="171" s="1"/>
  <c r="G22" i="171" s="1"/>
  <c r="H15" i="168"/>
  <c r="H23" i="169"/>
  <c r="H12" i="171" s="1"/>
  <c r="F15" i="168"/>
  <c r="F25" i="160"/>
  <c r="E23" i="169"/>
  <c r="E12" i="171" s="1"/>
  <c r="E22" i="171" s="1"/>
  <c r="I23" i="169"/>
  <c r="I12" i="171" s="1"/>
  <c r="J21" i="169"/>
  <c r="D17" i="159"/>
  <c r="F22" i="171" l="1"/>
  <c r="I22" i="171"/>
  <c r="H22" i="171"/>
  <c r="K22" i="171"/>
  <c r="J23" i="169"/>
  <c r="J12" i="171" s="1"/>
  <c r="J22" i="171" s="1"/>
  <c r="D87" i="36"/>
  <c r="D14" i="159" l="1"/>
  <c r="D12" i="159"/>
  <c r="C16" i="157"/>
  <c r="A15" i="157"/>
  <c r="K11" i="157"/>
  <c r="J11" i="157"/>
  <c r="I13" i="157"/>
  <c r="K18" i="157"/>
  <c r="G18" i="157"/>
  <c r="G15" i="157"/>
  <c r="G11" i="157"/>
  <c r="G10" i="157"/>
  <c r="G9" i="157"/>
  <c r="A14" i="157"/>
  <c r="G7" i="157"/>
  <c r="E7" i="157"/>
  <c r="B2" i="175" s="1"/>
  <c r="A7" i="157"/>
  <c r="B1" i="175"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2" i="165"/>
  <c r="B2" i="172"/>
  <c r="B2" i="173"/>
  <c r="B2" i="169"/>
  <c r="B2" i="170"/>
  <c r="B2" i="168"/>
  <c r="B2" i="171"/>
  <c r="B1" i="166"/>
  <c r="B1" i="172"/>
  <c r="B1" i="173"/>
  <c r="B1" i="168"/>
  <c r="B1" i="169"/>
  <c r="B1" i="170"/>
  <c r="B1" i="171"/>
  <c r="B1" i="163"/>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F67" i="34" s="1"/>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D331" i="29"/>
  <c r="B7217" i="106" s="1"/>
  <c r="D7217" i="106" s="1"/>
  <c r="G331" i="29"/>
  <c r="B7220" i="106" s="1"/>
  <c r="D7220"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s="1"/>
  <c r="B7721" i="106"/>
  <c r="D7721" i="106" s="1"/>
  <c r="B7722" i="106"/>
  <c r="D7722" i="106" s="1"/>
  <c r="B7723" i="106"/>
  <c r="D7723" i="106"/>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5" i="36"/>
  <c r="D77" i="36"/>
  <c r="D78" i="36"/>
  <c r="D85" i="36"/>
  <c r="B80" i="127"/>
  <c r="B81" i="127"/>
  <c r="D26" i="108"/>
  <c r="E26" i="108"/>
  <c r="F26" i="108"/>
  <c r="G26" i="108"/>
  <c r="E27" i="108"/>
  <c r="G27" i="108"/>
  <c r="F31" i="108"/>
  <c r="F36"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F40" i="34"/>
  <c r="C41" i="34"/>
  <c r="D41" i="34"/>
  <c r="F41" i="34"/>
  <c r="C42" i="34"/>
  <c r="D42" i="34"/>
  <c r="F42" i="34"/>
  <c r="C43" i="34"/>
  <c r="D43" i="34"/>
  <c r="C44" i="34"/>
  <c r="D44" i="34"/>
  <c r="C45" i="34"/>
  <c r="D45" i="34"/>
  <c r="F45" i="34"/>
  <c r="C46" i="34"/>
  <c r="D46" i="34"/>
  <c r="C47" i="34"/>
  <c r="D47" i="34"/>
  <c r="C48" i="34"/>
  <c r="D48" i="34"/>
  <c r="F48" i="34"/>
  <c r="C49" i="34"/>
  <c r="D49" i="34"/>
  <c r="F49" i="34"/>
  <c r="C50" i="34"/>
  <c r="D50" i="34"/>
  <c r="F50" i="34"/>
  <c r="C51" i="34"/>
  <c r="D51" i="34"/>
  <c r="C52" i="34"/>
  <c r="F52" i="34"/>
  <c r="C53" i="34"/>
  <c r="D53" i="34"/>
  <c r="C56" i="34"/>
  <c r="F56" i="34"/>
  <c r="C57" i="34"/>
  <c r="D57"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B5741" i="106" s="1"/>
  <c r="D5741" i="106" s="1"/>
  <c r="C121" i="5"/>
  <c r="B5132" i="106" s="1"/>
  <c r="D5132" i="106" s="1"/>
  <c r="D121" i="5"/>
  <c r="B5367" i="106"/>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G172" i="5"/>
  <c r="B5770" i="106" s="1"/>
  <c r="D5770" i="106" s="1"/>
  <c r="C144" i="5"/>
  <c r="B5165" i="106" s="1"/>
  <c r="D5165" i="106" s="1"/>
  <c r="C154" i="5"/>
  <c r="B5178" i="106" s="1"/>
  <c r="D5178" i="106" s="1"/>
  <c r="D154" i="5"/>
  <c r="B5394" i="106" s="1"/>
  <c r="D5394" i="106" s="1"/>
  <c r="E172" i="5"/>
  <c r="H172" i="5"/>
  <c r="B5899" i="106"/>
  <c r="D5899" i="106" s="1"/>
  <c r="I172" i="5"/>
  <c r="I173" i="5"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K274" i="5" s="1"/>
  <c r="C184" i="5"/>
  <c r="B5232" i="106" s="1"/>
  <c r="D5232" i="106" s="1"/>
  <c r="D184" i="5"/>
  <c r="B5425" i="106"/>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6840" i="106"/>
  <c r="D6840" i="106" s="1"/>
  <c r="B4442" i="106"/>
  <c r="D4442" i="106" s="1"/>
  <c r="D5" i="4"/>
  <c r="B3406" i="106" s="1"/>
  <c r="D3406" i="106" s="1"/>
  <c r="G14" i="4"/>
  <c r="B2609" i="106" s="1"/>
  <c r="D2609" i="106" s="1"/>
  <c r="C14" i="4"/>
  <c r="B2558" i="106" s="1"/>
  <c r="D2558" i="106" s="1"/>
  <c r="D14" i="4"/>
  <c r="B2570" i="106" s="1"/>
  <c r="D2570" i="106" s="1"/>
  <c r="F14" i="4"/>
  <c r="B2597" i="106" s="1"/>
  <c r="D2597" i="106" s="1"/>
  <c r="C41" i="3"/>
  <c r="B93" i="106" s="1"/>
  <c r="D93" i="106" s="1"/>
  <c r="D7" i="118"/>
  <c r="D8" i="118"/>
  <c r="D9" i="118"/>
  <c r="H14" i="118"/>
  <c r="H19" i="118"/>
  <c r="H24" i="118"/>
  <c r="H28" i="118"/>
  <c r="H33" i="118"/>
  <c r="D22" i="37"/>
  <c r="J22" i="37"/>
  <c r="L22" i="37"/>
  <c r="D24" i="37"/>
  <c r="B4270" i="106" s="1"/>
  <c r="D4270" i="106" s="1"/>
  <c r="B83" i="36"/>
  <c r="D5" i="7"/>
  <c r="B1761" i="106" s="1"/>
  <c r="D1761" i="106" s="1"/>
  <c r="D9" i="7"/>
  <c r="B1767" i="106" s="1"/>
  <c r="D1767" i="106" s="1"/>
  <c r="G173" i="5"/>
  <c r="B5778" i="106" s="1"/>
  <c r="D5778" i="106" s="1"/>
  <c r="F126" i="34"/>
  <c r="B5599" i="106"/>
  <c r="D5599" i="106" s="1"/>
  <c r="D17" i="7"/>
  <c r="B4104" i="106" s="1"/>
  <c r="D4104" i="106" s="1"/>
  <c r="D18" i="7"/>
  <c r="B4105" i="106" s="1"/>
  <c r="D4105" i="106" s="1"/>
  <c r="D11" i="7"/>
  <c r="B1768" i="106" s="1"/>
  <c r="D1768" i="106" s="1"/>
  <c r="D15" i="7"/>
  <c r="B1772" i="106" s="1"/>
  <c r="D1772" i="106" s="1"/>
  <c r="D7245" i="106" l="1"/>
  <c r="F128" i="34"/>
  <c r="D14" i="7"/>
  <c r="B1770" i="106" s="1"/>
  <c r="D1770" i="106" s="1"/>
  <c r="G5" i="4"/>
  <c r="B3409" i="106" s="1"/>
  <c r="D3409" i="106" s="1"/>
  <c r="B6838" i="106"/>
  <c r="D6838" i="106" s="1"/>
  <c r="B4951" i="106"/>
  <c r="D4951" i="106" s="1"/>
  <c r="K109" i="5"/>
  <c r="L331" i="29"/>
  <c r="F51" i="34"/>
  <c r="F46" i="34"/>
  <c r="F43" i="34"/>
  <c r="B3658" i="106"/>
  <c r="D3658" i="106" s="1"/>
  <c r="H352" i="29"/>
  <c r="B7242" i="106" s="1"/>
  <c r="D7242" i="106" s="1"/>
  <c r="B1452" i="106"/>
  <c r="D1452" i="106" s="1"/>
  <c r="H288" i="29"/>
  <c r="B1454" i="106" s="1"/>
  <c r="D1454" i="106" s="1"/>
  <c r="B3654" i="106"/>
  <c r="D3654" i="106" s="1"/>
  <c r="H341" i="29"/>
  <c r="B3656" i="106" s="1"/>
  <c r="D3656" i="106" s="1"/>
  <c r="B1529" i="106"/>
  <c r="D1529" i="106" s="1"/>
  <c r="D305" i="29"/>
  <c r="B1530" i="106" s="1"/>
  <c r="D1530" i="106" s="1"/>
  <c r="K278" i="29"/>
  <c r="B4166" i="106"/>
  <c r="D4166" i="106" s="1"/>
  <c r="B1513" i="106"/>
  <c r="D1513" i="106" s="1"/>
  <c r="K286" i="29"/>
  <c r="B4202" i="106"/>
  <c r="D4202" i="106" s="1"/>
  <c r="K76" i="4"/>
  <c r="B3586" i="106" s="1"/>
  <c r="D3586" i="106" s="1"/>
  <c r="C204" i="29"/>
  <c r="B1340" i="106" s="1"/>
  <c r="D1340" i="106" s="1"/>
  <c r="B1264" i="106"/>
  <c r="D1264" i="106" s="1"/>
  <c r="K110" i="29"/>
  <c r="B1151" i="106" s="1"/>
  <c r="D1151" i="106" s="1"/>
  <c r="B1131" i="106"/>
  <c r="D1131" i="106" s="1"/>
  <c r="J88" i="28"/>
  <c r="F41" i="3"/>
  <c r="B171" i="106" s="1"/>
  <c r="D171" i="106" s="1"/>
  <c r="K275" i="5"/>
  <c r="K7" i="4"/>
  <c r="B3718" i="106" s="1"/>
  <c r="D3718" i="106" s="1"/>
  <c r="B4216" i="106"/>
  <c r="D4216" i="106" s="1"/>
  <c r="I6" i="4"/>
  <c r="B5011" i="106" s="1"/>
  <c r="D5011" i="106" s="1"/>
  <c r="K6" i="4"/>
  <c r="B3570" i="106" s="1"/>
  <c r="D3570" i="106" s="1"/>
  <c r="B6014" i="106"/>
  <c r="D6014" i="106" s="1"/>
  <c r="D109" i="5"/>
  <c r="B5356" i="106" s="1"/>
  <c r="D5356" i="106" s="1"/>
  <c r="F135" i="34"/>
  <c r="F5" i="4"/>
  <c r="B3408" i="106" s="1"/>
  <c r="D3408" i="106" s="1"/>
  <c r="B6839" i="106"/>
  <c r="D6839" i="106" s="1"/>
  <c r="B4412" i="106"/>
  <c r="D4412" i="106" s="1"/>
  <c r="B5000" i="106"/>
  <c r="D5000" i="106" s="1"/>
  <c r="B4363" i="106"/>
  <c r="D4363" i="106" s="1"/>
  <c r="B5618" i="106"/>
  <c r="D5618" i="106" s="1"/>
  <c r="F44" i="34"/>
  <c r="F36" i="34"/>
  <c r="D27" i="108"/>
  <c r="D40" i="108" s="1"/>
  <c r="E42" i="108" s="1"/>
  <c r="B7235" i="106"/>
  <c r="D7235" i="106" s="1"/>
  <c r="K329" i="29"/>
  <c r="J16" i="4" s="1"/>
  <c r="B6226" i="106" s="1"/>
  <c r="D6226" i="106" s="1"/>
  <c r="F21" i="8"/>
  <c r="B3689" i="106"/>
  <c r="D3689" i="106" s="1"/>
  <c r="F105" i="34"/>
  <c r="F129" i="34"/>
  <c r="J274" i="5"/>
  <c r="B7054" i="106" s="1"/>
  <c r="D7054" i="106" s="1"/>
  <c r="D172" i="5"/>
  <c r="G29" i="108"/>
  <c r="J77" i="4"/>
  <c r="B6262" i="106" s="1"/>
  <c r="D6262" i="106" s="1"/>
  <c r="B6238" i="106"/>
  <c r="D6238" i="106" s="1"/>
  <c r="B2106" i="106"/>
  <c r="D2106" i="106" s="1"/>
  <c r="I76" i="4"/>
  <c r="B3318" i="106" s="1"/>
  <c r="D3318" i="106" s="1"/>
  <c r="B1241" i="106"/>
  <c r="D1241" i="106" s="1"/>
  <c r="E150" i="29"/>
  <c r="B1242" i="106" s="1"/>
  <c r="D1242" i="106" s="1"/>
  <c r="E102" i="29"/>
  <c r="B2790" i="106" s="1"/>
  <c r="D2790" i="106" s="1"/>
  <c r="B2789" i="106"/>
  <c r="D2789" i="106" s="1"/>
  <c r="J173" i="5"/>
  <c r="F94" i="34"/>
  <c r="E15" i="4"/>
  <c r="B2633" i="106" s="1"/>
  <c r="D2633" i="106" s="1"/>
  <c r="E109" i="5"/>
  <c r="E4" i="4" s="1"/>
  <c r="B2630" i="106" s="1"/>
  <c r="D2630" i="106" s="1"/>
  <c r="F60" i="34"/>
  <c r="D12" i="7"/>
  <c r="B1769" i="106" s="1"/>
  <c r="D1769" i="106" s="1"/>
  <c r="F106" i="34"/>
  <c r="F110" i="34"/>
  <c r="L5" i="11"/>
  <c r="B2056" i="106" s="1"/>
  <c r="D2056" i="106" s="1"/>
  <c r="F47" i="34"/>
  <c r="F39" i="34"/>
  <c r="F35" i="34"/>
  <c r="I331" i="29"/>
  <c r="B7222" i="106" s="1"/>
  <c r="D7222" i="106" s="1"/>
  <c r="C331" i="29"/>
  <c r="B7216" i="106" s="1"/>
  <c r="D7216" i="106" s="1"/>
  <c r="B7206" i="106"/>
  <c r="D7206" i="106" s="1"/>
  <c r="K112" i="29"/>
  <c r="D341" i="29"/>
  <c r="B3626" i="106"/>
  <c r="D3626" i="106" s="1"/>
  <c r="D6103" i="106"/>
  <c r="I24" i="12"/>
  <c r="B1352" i="106"/>
  <c r="D1352" i="106" s="1"/>
  <c r="E204" i="29"/>
  <c r="B1353" i="106" s="1"/>
  <c r="D1353" i="106" s="1"/>
  <c r="B1314" i="106"/>
  <c r="D1314" i="106" s="1"/>
  <c r="H166" i="29"/>
  <c r="B1317" i="106" s="1"/>
  <c r="D1317" i="106" s="1"/>
  <c r="K339" i="29"/>
  <c r="B3670" i="106" s="1"/>
  <c r="D3670" i="106" s="1"/>
  <c r="B3669" i="106"/>
  <c r="D3669" i="106" s="1"/>
  <c r="K162" i="29"/>
  <c r="B1325" i="106"/>
  <c r="D1325" i="106" s="1"/>
  <c r="B1134" i="106"/>
  <c r="D1134" i="106" s="1"/>
  <c r="E17" i="145"/>
  <c r="G17" i="145" s="1"/>
  <c r="B3703" i="106"/>
  <c r="D3703" i="106" s="1"/>
  <c r="I77" i="4"/>
  <c r="B3319" i="106" s="1"/>
  <c r="D3319" i="106" s="1"/>
  <c r="F127" i="34"/>
  <c r="E168" i="29"/>
  <c r="B1309" i="106" s="1"/>
  <c r="D1309" i="106" s="1"/>
  <c r="K24" i="12"/>
  <c r="K349" i="29"/>
  <c r="B3676" i="106" s="1"/>
  <c r="D3676" i="106" s="1"/>
  <c r="K344" i="29"/>
  <c r="H354" i="29"/>
  <c r="B3660" i="106" s="1"/>
  <c r="D3660" i="106" s="1"/>
  <c r="I41" i="3"/>
  <c r="B2913" i="106" s="1"/>
  <c r="D2913" i="106" s="1"/>
  <c r="E305" i="29"/>
  <c r="B1536" i="106" s="1"/>
  <c r="D1536" i="106" s="1"/>
  <c r="L15" i="11"/>
  <c r="B3459" i="106" s="1"/>
  <c r="D3459" i="106" s="1"/>
  <c r="B7733" i="106"/>
  <c r="D7733" i="106" s="1"/>
  <c r="K26" i="12"/>
  <c r="B7743" i="106" s="1"/>
  <c r="D7743" i="106" s="1"/>
  <c r="D60" i="36"/>
  <c r="N22" i="3"/>
  <c r="L41" i="3"/>
  <c r="B2917" i="106" s="1"/>
  <c r="D2917" i="106" s="1"/>
  <c r="K323" i="29"/>
  <c r="J13" i="4" s="1"/>
  <c r="B7042" i="106" s="1"/>
  <c r="D7042" i="106" s="1"/>
  <c r="D7" i="7"/>
  <c r="B1763" i="106" s="1"/>
  <c r="D1763" i="106" s="1"/>
  <c r="L354" i="29"/>
  <c r="L305" i="29"/>
  <c r="F19" i="7"/>
  <c r="D57" i="36"/>
  <c r="K341" i="29"/>
  <c r="K13" i="4" s="1"/>
  <c r="B3572" i="106" s="1"/>
  <c r="D3572" i="106" s="1"/>
  <c r="G341" i="29"/>
  <c r="K223" i="29"/>
  <c r="E29" i="108"/>
  <c r="F61" i="34"/>
  <c r="F28" i="108"/>
  <c r="B1225" i="106"/>
  <c r="D1225" i="106" s="1"/>
  <c r="C150" i="29"/>
  <c r="B1226" i="106" s="1"/>
  <c r="D1226" i="106" s="1"/>
  <c r="E28" i="108"/>
  <c r="B1223" i="106"/>
  <c r="D1223" i="106" s="1"/>
  <c r="B1274" i="106"/>
  <c r="D1274" i="106" s="1"/>
  <c r="G15" i="145"/>
  <c r="K84" i="29"/>
  <c r="B2088" i="106" s="1"/>
  <c r="D2088" i="106" s="1"/>
  <c r="F37" i="108"/>
  <c r="D37" i="108"/>
  <c r="E30" i="108"/>
  <c r="G30" i="108"/>
  <c r="B1124" i="106"/>
  <c r="D1124" i="106" s="1"/>
  <c r="B4395" i="106"/>
  <c r="D4395" i="106" s="1"/>
  <c r="F173" i="5"/>
  <c r="B5653" i="106" s="1"/>
  <c r="D5653" i="106" s="1"/>
  <c r="F104" i="34"/>
  <c r="C172" i="5"/>
  <c r="H173" i="5"/>
  <c r="C5" i="4"/>
  <c r="B3405" i="106" s="1"/>
  <c r="D3405" i="106" s="1"/>
  <c r="J109" i="5"/>
  <c r="J4" i="4" s="1"/>
  <c r="B6220" i="106" s="1"/>
  <c r="D6220" i="106" s="1"/>
  <c r="B5096" i="106"/>
  <c r="D5096" i="106" s="1"/>
  <c r="H109" i="5"/>
  <c r="F109" i="5"/>
  <c r="F4" i="4" s="1"/>
  <c r="B2591" i="106" s="1"/>
  <c r="D2591" i="106" s="1"/>
  <c r="G109" i="5"/>
  <c r="B6024" i="106" s="1"/>
  <c r="D6024" i="106" s="1"/>
  <c r="D13" i="7"/>
  <c r="B3726" i="106" s="1"/>
  <c r="D3726" i="106" s="1"/>
  <c r="B1746" i="106"/>
  <c r="D1746" i="106" s="1"/>
  <c r="C109" i="5"/>
  <c r="D4" i="7"/>
  <c r="B1760" i="106" s="1"/>
  <c r="D1760" i="106" s="1"/>
  <c r="B124" i="106"/>
  <c r="D124" i="106" s="1"/>
  <c r="D51" i="36"/>
  <c r="B122" i="106"/>
  <c r="D122" i="106" s="1"/>
  <c r="D56" i="36"/>
  <c r="K16" i="11"/>
  <c r="B2055" i="106" s="1"/>
  <c r="D2055" i="106" s="1"/>
  <c r="L13" i="11"/>
  <c r="B2060" i="106" s="1"/>
  <c r="D2060" i="106" s="1"/>
  <c r="F16" i="11"/>
  <c r="B2031" i="106" s="1"/>
  <c r="D2031" i="106" s="1"/>
  <c r="D74" i="36"/>
  <c r="H29" i="118"/>
  <c r="K28" i="118" s="1"/>
  <c r="O27" i="118" s="1"/>
  <c r="O29" i="118" s="1"/>
  <c r="D11" i="37"/>
  <c r="B4268" i="106"/>
  <c r="D426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6023" i="106"/>
  <c r="D6023" i="106" s="1"/>
  <c r="J7" i="4"/>
  <c r="B2657" i="106"/>
  <c r="D2657" i="106" s="1"/>
  <c r="B7270" i="106"/>
  <c r="C34" i="131"/>
  <c r="D30" i="36" l="1"/>
  <c r="B7760" i="106"/>
  <c r="D7760" i="106" s="1"/>
  <c r="B3724" i="106"/>
  <c r="D3724" i="106" s="1"/>
  <c r="F73" i="34"/>
  <c r="G15" i="4"/>
  <c r="B6032" i="106" s="1"/>
  <c r="D6032" i="106" s="1"/>
  <c r="D274" i="5"/>
  <c r="D275" i="5" s="1"/>
  <c r="B5914" i="106"/>
  <c r="D5914" i="106" s="1"/>
  <c r="K352" i="29"/>
  <c r="B7243" i="106" s="1"/>
  <c r="D7243" i="106" s="1"/>
  <c r="D7255" i="106"/>
  <c r="D7250" i="106"/>
  <c r="B5527" i="106"/>
  <c r="D5527" i="106" s="1"/>
  <c r="B1515" i="106"/>
  <c r="D1515" i="106" s="1"/>
  <c r="G16" i="4"/>
  <c r="B2611" i="106" s="1"/>
  <c r="D2611" i="106" s="1"/>
  <c r="K4" i="4"/>
  <c r="B6028" i="106"/>
  <c r="D6028" i="106" s="1"/>
  <c r="D53" i="36"/>
  <c r="B3674" i="106"/>
  <c r="D3674" i="106" s="1"/>
  <c r="K15" i="4"/>
  <c r="B3573" i="106" s="1"/>
  <c r="D3573" i="106" s="1"/>
  <c r="B6397" i="106"/>
  <c r="D6397" i="106" s="1"/>
  <c r="J6" i="4"/>
  <c r="B6221" i="106" s="1"/>
  <c r="D6221" i="106" s="1"/>
  <c r="B1879" i="106"/>
  <c r="D1879" i="106" s="1"/>
  <c r="H22" i="37"/>
  <c r="B1996" i="106"/>
  <c r="D1996" i="106" s="1"/>
  <c r="I26" i="12"/>
  <c r="B7741" i="106" s="1"/>
  <c r="D7741" i="106" s="1"/>
  <c r="B7019" i="106"/>
  <c r="D7019" i="106" s="1"/>
  <c r="C16" i="4"/>
  <c r="B2560" i="106" s="1"/>
  <c r="D2560" i="106" s="1"/>
  <c r="H168" i="29"/>
  <c r="B1318" i="106" s="1"/>
  <c r="D1318" i="106" s="1"/>
  <c r="D7256" i="106"/>
  <c r="D7251" i="106"/>
  <c r="D59" i="36"/>
  <c r="D7253" i="106"/>
  <c r="D4" i="4"/>
  <c r="B2564" i="106" s="1"/>
  <c r="D2564" i="106" s="1"/>
  <c r="B5412" i="106"/>
  <c r="D5412" i="106" s="1"/>
  <c r="D173" i="5"/>
  <c r="B283" i="106"/>
  <c r="D283" i="106" s="1"/>
  <c r="N23" i="3"/>
  <c r="B284" i="106" s="1"/>
  <c r="D284" i="106" s="1"/>
  <c r="B7207" i="106"/>
  <c r="D7207" i="106" s="1"/>
  <c r="K331" i="29"/>
  <c r="F13" i="34" s="1"/>
  <c r="L114" i="29"/>
  <c r="B3649" i="106"/>
  <c r="D3649" i="106" s="1"/>
  <c r="G354" i="29"/>
  <c r="B3650" i="106" s="1"/>
  <c r="D3650" i="106" s="1"/>
  <c r="B1474" i="106"/>
  <c r="D1474" i="106" s="1"/>
  <c r="G12" i="4"/>
  <c r="B2607" i="106" s="1"/>
  <c r="D2607" i="106" s="1"/>
  <c r="F40" i="108"/>
  <c r="G42" i="108" s="1"/>
  <c r="C114" i="29"/>
  <c r="B757" i="106" s="1"/>
  <c r="D757" i="106" s="1"/>
  <c r="F6" i="4"/>
  <c r="B2593" i="106" s="1"/>
  <c r="D2593" i="106" s="1"/>
  <c r="F175" i="34"/>
  <c r="B5214" i="106"/>
  <c r="D5214" i="106" s="1"/>
  <c r="C173" i="5"/>
  <c r="B5906" i="106"/>
  <c r="D5906" i="106" s="1"/>
  <c r="H6" i="4"/>
  <c r="B2656" i="106" s="1"/>
  <c r="D2656" i="106" s="1"/>
  <c r="J275" i="5"/>
  <c r="B7055" i="106" s="1"/>
  <c r="D7055" i="106" s="1"/>
  <c r="B6352" i="106"/>
  <c r="D6352" i="106" s="1"/>
  <c r="F275" i="5"/>
  <c r="B5720" i="106" s="1"/>
  <c r="D5720" i="106" s="1"/>
  <c r="H4" i="4"/>
  <c r="B6025" i="106"/>
  <c r="D6025" i="106" s="1"/>
  <c r="B5588" i="106"/>
  <c r="D5588" i="106" s="1"/>
  <c r="G4" i="4"/>
  <c r="B2603" i="106" s="1"/>
  <c r="D2603" i="106" s="1"/>
  <c r="D19" i="7"/>
  <c r="B1775" i="106" s="1"/>
  <c r="D1775" i="106" s="1"/>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B5507" i="106"/>
  <c r="D5507" i="106" s="1"/>
  <c r="B7298" i="106"/>
  <c r="C35" i="131"/>
  <c r="B7299" i="106" s="1"/>
  <c r="B3569" i="106" l="1"/>
  <c r="D3569" i="106" s="1"/>
  <c r="K8" i="4"/>
  <c r="J8" i="4"/>
  <c r="B5421" i="106"/>
  <c r="D5421" i="106" s="1"/>
  <c r="D6" i="4"/>
  <c r="B2566" i="106" s="1"/>
  <c r="D2566" i="106" s="1"/>
  <c r="K306" i="29"/>
  <c r="B1561" i="106" s="1"/>
  <c r="D1561" i="106" s="1"/>
  <c r="F8" i="4"/>
  <c r="D6" i="146" s="1"/>
  <c r="B5223" i="106"/>
  <c r="D5223" i="106" s="1"/>
  <c r="C6" i="4"/>
  <c r="B2553" i="106" s="1"/>
  <c r="D2553" i="106" s="1"/>
  <c r="K332" i="29"/>
  <c r="B7225" i="106" s="1"/>
  <c r="D7225"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D10" i="159"/>
  <c r="D19" i="159" s="1"/>
  <c r="D32" i="159" s="1"/>
  <c r="D49" i="159" s="1"/>
  <c r="F10" i="4"/>
  <c r="B4125" i="106" s="1"/>
  <c r="D4125" i="106" s="1"/>
  <c r="B2595" i="106"/>
  <c r="D2595" i="106"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<sst xmlns="http://schemas.openxmlformats.org/spreadsheetml/2006/main" count="5446" uniqueCount="2250">
  <si>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</si>
  <si>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</si>
  <si>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</si>
  <si>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</si>
  <si>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</si>
  <si>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</si>
  <si>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</si>
  <si>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</si>
  <si>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</si>
  <si>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</si>
  <si>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</si>
  <si>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</si>
  <si>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</si>
  <si>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</si>
  <si>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</si>
  <si>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</si>
  <si>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</si>
  <si>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</si>
  <si>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</si>
  <si>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</si>
  <si>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</si>
  <si>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</si>
  <si>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</si>
  <si>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</si>
  <si>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</si>
  <si>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</si>
  <si>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</si>
  <si>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</si>
  <si>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</si>
  <si>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</si>
  <si>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</si>
  <si>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</si>
  <si>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</si>
  <si>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</si>
  <si>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</si>
  <si>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</si>
  <si>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</si>
  <si>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</si>
  <si>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</si>
  <si>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</si>
  <si>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</si>
  <si>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</si>
  <si>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</si>
  <si>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</si>
  <si>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</si>
  <si>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</si>
  <si>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</si>
  <si>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</si>
  <si>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</si>
  <si>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</si>
  <si>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</si>
  <si>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</si>
  <si>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</si>
  <si>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</si>
  <si>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</si>
  <si>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</si>
  <si>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</si>
  <si>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</si>
  <si>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</si>
  <si>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</si>
  <si>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</si>
  <si>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</si>
  <si>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</si>
  <si>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</si>
  <si>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</si>
  <si>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</si>
  <si>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</si>
  <si>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</si>
  <si>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</si>
  <si>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</si>
  <si>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</si>
  <si>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</si>
  <si>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</si>
  <si>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</si>
  <si>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</si>
  <si>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</si>
  <si>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</si>
  <si>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</si>
  <si>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</si>
  <si>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</si>
  <si>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</si>
  <si>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</si>
  <si>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</si>
  <si>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</si>
  <si>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</si>
  <si>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</si>
  <si>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</si>
  <si>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</si>
  <si>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</si>
  <si>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</si>
  <si>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</si>
  <si>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</si>
  <si>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</si>
  <si>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</si>
  <si>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</si>
  <si>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</si>
  <si>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</si>
  <si>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</si>
  <si>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</si>
  <si>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</si>
  <si>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</si>
  <si>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</si>
  <si>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</si>
  <si>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</si>
  <si>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</si>
  <si>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</si>
  <si>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</si>
  <si>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</si>
  <si>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</si>
  <si>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</si>
  <si>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</si>
  <si>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</si>
  <si>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</si>
  <si>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</si>
  <si>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</si>
  <si>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</si>
  <si>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</si>
  <si>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</si>
  <si>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</si>
  <si>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</si>
  <si>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</si>
  <si>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</si>
  <si>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</si>
  <si>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</si>
  <si>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</si>
  <si>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</si>
  <si>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</si>
  <si>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</si>
  <si>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</si>
  <si>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</si>
  <si>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</si>
  <si>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</si>
  <si>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</si>
  <si>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</si>
  <si>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</si>
  <si>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</si>
  <si>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</si>
  <si>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</si>
  <si>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</si>
  <si>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</si>
  <si>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</si>
  <si>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</si>
  <si>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</si>
  <si>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</si>
  <si>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</si>
  <si>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</si>
  <si>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</si>
  <si>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</si>
  <si>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</si>
  <si>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</si>
  <si>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</si>
  <si>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</si>
  <si>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</si>
  <si>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</si>
  <si>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</si>
  <si>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</si>
  <si>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</si>
  <si>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</si>
  <si>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</si>
  <si>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</si>
  <si>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</si>
  <si>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</si>
  <si>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</si>
  <si>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</si>
  <si>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</si>
  <si>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</si>
  <si>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</si>
  <si>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</si>
  <si>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</si>
  <si>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</si>
  <si>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</si>
  <si>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</si>
  <si>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</si>
  <si>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</si>
  <si>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</si>
  <si>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</si>
  <si>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</si>
  <si>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</si>
  <si>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</si>
  <si>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</si>
  <si>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</si>
  <si>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</si>
  <si>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</si>
  <si>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</si>
  <si>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</si>
  <si>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</si>
  <si>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</si>
  <si>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</si>
  <si>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</si>
  <si>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</si>
  <si>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</si>
  <si>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</si>
  <si>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</si>
  <si>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</si>
  <si>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</si>
  <si>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</si>
  <si>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</si>
  <si>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</si>
  <si>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</si>
  <si>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</si>
  <si>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</si>
  <si>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</si>
  <si>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</si>
  <si>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</si>
  <si>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</si>
  <si>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</si>
  <si>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</si>
  <si>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</si>
  <si>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</si>
  <si>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</si>
  <si>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</si>
  <si>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</si>
  <si>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</si>
  <si>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</si>
  <si>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</si>
  <si>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</si>
  <si>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</si>
  <si>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</si>
  <si>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</si>
  <si>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</si>
  <si>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</si>
  <si>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</si>
  <si>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</si>
  <si>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</si>
  <si>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</si>
  <si>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</si>
  <si>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</si>
  <si>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</si>
  <si>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</si>
  <si>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</si>
  <si>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</si>
  <si>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</si>
  <si>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</si>
  <si>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</si>
  <si>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</si>
  <si>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</si>
  <si>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</si>
  <si>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</si>
  <si>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</si>
  <si>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</si>
  <si>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</si>
  <si>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</si>
  <si>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</si>
  <si>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</si>
  <si>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</si>
  <si>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</si>
  <si>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</si>
  <si>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</si>
  <si>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</si>
  <si>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</si>
  <si>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</si>
  <si>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</si>
  <si>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</si>
  <si>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</si>
  <si>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</si>
  <si>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</si>
  <si>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</si>
  <si>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</si>
  <si>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</si>
  <si>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</si>
  <si>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</si>
  <si>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</si>
  <si>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</si>
  <si>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</si>
  <si>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</si>
  <si>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</si>
  <si>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</si>
  <si>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</si>
  <si>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</si>
  <si>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</si>
  <si>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</si>
  <si>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</si>
  <si>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</si>
  <si>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</si>
  <si>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</si>
  <si>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</si>
  <si>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</si>
  <si>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</si>
  <si>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</si>
  <si>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</si>
  <si>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</si>
  <si>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</si>
  <si>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</si>
  <si>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</si>
  <si>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</si>
  <si>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</si>
  <si>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</si>
  <si>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</si>
  <si>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</si>
  <si>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</si>
  <si>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</si>
  <si>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</si>
  <si>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</si>
  <si>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</si>
  <si>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</si>
  <si>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</si>
  <si>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</si>
  <si>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</si>
  <si>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</si>
  <si>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</si>
  <si>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</si>
  <si>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</si>
  <si>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</si>
  <si>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</si>
  <si>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</si>
  <si>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</si>
  <si>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</si>
  <si>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</si>
  <si>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</si>
  <si>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</si>
  <si>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</si>
  <si>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</si>
  <si>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</si>
  <si>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</si>
  <si>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</si>
  <si>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</si>
  <si>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</si>
  <si>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</si>
  <si>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</si>
  <si>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</si>
  <si>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</si>
  <si>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</si>
  <si>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</si>
  <si>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</si>
  <si>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</si>
  <si>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</si>
  <si>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</si>
  <si>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</si>
  <si>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</si>
  <si>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</si>
  <si>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</si>
  <si>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</si>
  <si>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</si>
  <si>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</si>
  <si>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</si>
  <si>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</si>
  <si>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</si>
  <si>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</si>
  <si>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</si>
  <si>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</si>
  <si>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</si>
  <si>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</si>
  <si>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</si>
  <si>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</si>
  <si>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</si>
  <si>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</si>
  <si>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</si>
  <si>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</si>
  <si>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</si>
  <si>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</si>
  <si>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</si>
  <si>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</si>
  <si>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</si>
  <si>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</si>
  <si>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</si>
  <si>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</si>
  <si>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</si>
  <si>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</si>
  <si>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</si>
  <si>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</si>
  <si>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</si>
  <si>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</si>
  <si>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</si>
  <si>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</si>
  <si>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</si>
  <si>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</si>
  <si>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</si>
  <si>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</si>
  <si>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</si>
  <si>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</si>
  <si>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</si>
  <si>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</si>
  <si>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</si>
  <si>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</si>
  <si>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</si>
  <si>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</si>
  <si>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</si>
  <si>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</si>
  <si>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</si>
  <si>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</si>
  <si>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</si>
  <si>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</si>
  <si>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</si>
  <si>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</si>
  <si>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</si>
  <si>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</si>
  <si>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</si>
  <si>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</si>
  <si>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</si>
  <si>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</si>
  <si>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</si>
  <si>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</si>
  <si>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</si>
  <si>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</si>
  <si>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</si>
  <si>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</si>
  <si>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</si>
  <si>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</si>
  <si>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</si>
  <si>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</si>
  <si>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</si>
  <si>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</si>
  <si>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</si>
  <si>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</si>
  <si>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</si>
  <si>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</si>
  <si>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</si>
  <si>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</si>
  <si>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</si>
  <si>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</si>
  <si>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</si>
  <si>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</si>
  <si>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</si>
  <si>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</si>
  <si>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</si>
  <si>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</si>
  <si>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</si>
  <si>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</si>
  <si>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</si>
  <si>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</si>
  <si>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</si>
  <si>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</si>
  <si>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</si>
  <si>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</si>
  <si>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</si>
  <si>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</si>
  <si>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</si>
  <si>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</si>
  <si>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</si>
  <si>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</si>
  <si>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</si>
  <si>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</si>
  <si>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</si>
  <si>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</si>
  <si>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</si>
  <si>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</si>
  <si>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</si>
  <si>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</si>
  <si>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</si>
  <si>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</si>
  <si>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</si>
  <si>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</si>
  <si>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</si>
  <si>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</si>
  <si>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</si>
  <si>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</si>
  <si>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</si>
  <si>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</si>
  <si>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</si>
  <si>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</si>
  <si>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</si>
  <si>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</si>
  <si>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</si>
  <si>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</si>
  <si>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</si>
  <si>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</si>
  <si>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</si>
  <si>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</si>
  <si>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</si>
  <si>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</si>
  <si>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</si>
  <si>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</si>
  <si>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</si>
  <si>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</si>
  <si>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</si>
  <si>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</si>
  <si>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</si>
  <si>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</si>
  <si>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</si>
  <si>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</si>
  <si>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</si>
  <si>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</si>
  <si>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</si>
  <si>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</si>
  <si>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</si>
  <si>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</si>
  <si>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</si>
  <si>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</si>
  <si>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</si>
  <si>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</si>
  <si>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</si>
  <si>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</si>
  <si>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</si>
  <si>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</si>
  <si>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</si>
  <si>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</si>
  <si>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</si>
  <si>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</si>
  <si>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</si>
  <si>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</si>
  <si>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</si>
  <si>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</si>
  <si>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</si>
  <si>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</si>
  <si>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</si>
  <si>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</si>
  <si>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</si>
  <si>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</si>
  <si>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</si>
  <si>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</si>
  <si>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</si>
  <si>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</si>
  <si>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</si>
  <si>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</si>
  <si>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</si>
  <si>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</si>
  <si>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</si>
  <si>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</si>
  <si>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</si>
  <si>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</si>
  <si>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</si>
  <si>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</si>
  <si>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</si>
  <si>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</si>
  <si>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</si>
  <si>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</si>
  <si>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</si>
  <si>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</si>
  <si>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</si>
  <si>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</si>
  <si>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</si>
  <si>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</si>
  <si>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</si>
  <si>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</si>
  <si>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</si>
  <si>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</si>
  <si>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</si>
  <si>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</si>
  <si>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</si>
  <si>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</si>
  <si>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</si>
  <si>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</si>
  <si>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</si>
  <si>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</si>
  <si>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</si>
  <si>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</si>
  <si>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</si>
  <si>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</si>
  <si>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</si>
  <si>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</si>
  <si>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</si>
  <si>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</si>
  <si>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</si>
  <si>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</si>
  <si>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</si>
  <si>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</si>
  <si>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</si>
  <si>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</si>
  <si>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</si>
  <si>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</si>
  <si>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</si>
  <si>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</si>
  <si>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</si>
  <si>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</si>
  <si>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</si>
  <si>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</si>
  <si>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</si>
  <si>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</si>
  <si>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</si>
  <si>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</si>
  <si>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</si>
  <si>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</si>
  <si>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</si>
  <si>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</si>
  <si>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</si>
  <si>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</si>
  <si>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</si>
  <si>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</si>
  <si>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</si>
  <si>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</si>
  <si>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</si>
  <si>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</si>
  <si>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</si>
  <si>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</si>
  <si>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</si>
  <si>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</si>
  <si>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</si>
  <si>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</si>
  <si>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</si>
  <si>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</si>
  <si>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</si>
  <si>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</si>
  <si>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</si>
  <si>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</si>
  <si>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</si>
  <si>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</si>
  <si>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</si>
  <si>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</si>
  <si>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</si>
  <si>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</si>
  <si>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</si>
  <si>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</si>
  <si>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</si>
  <si>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</si>
  <si>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</si>
  <si>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</si>
  <si>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</si>
  <si>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</si>
  <si>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</si>
  <si>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</si>
  <si>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</si>
  <si>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</si>
  <si>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</si>
  <si>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</si>
  <si>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</si>
  <si>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</si>
  <si>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</si>
  <si>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</si>
  <si>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</si>
  <si>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</si>
  <si>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</si>
  <si>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</si>
  <si>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</si>
  <si>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</si>
  <si>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</si>
  <si>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</si>
  <si>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</si>
  <si>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</si>
  <si>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</si>
  <si>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</si>
  <si>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</si>
  <si>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</si>
  <si>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</si>
  <si>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</si>
  <si>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</si>
  <si>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</si>
  <si>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</si>
  <si>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</si>
  <si>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</si>
  <si>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</si>
  <si>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</si>
  <si>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</si>
  <si>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</si>
  <si>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</si>
  <si>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</si>
  <si>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</si>
  <si>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</si>
  <si>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</si>
  <si>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</si>
  <si>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</si>
  <si>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</si>
  <si>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</si>
  <si>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</si>
  <si>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</si>
  <si>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</si>
  <si>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</si>
  <si>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</si>
  <si>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</si>
  <si>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</si>
  <si>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</si>
  <si>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</si>
  <si>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</si>
  <si>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</si>
  <si>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</si>
  <si>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</si>
  <si>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</si>
  <si>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</si>
  <si>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</si>
  <si>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</si>
  <si>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</si>
  <si>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</si>
  <si>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</si>
  <si>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</si>
  <si>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</si>
  <si>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</si>
  <si>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</si>
  <si>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</si>
  <si>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</si>
  <si>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</si>
  <si>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</si>
  <si>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</si>
  <si>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</si>
  <si>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</si>
  <si>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</si>
  <si>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</si>
  <si>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</si>
  <si>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</si>
  <si>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</si>
  <si>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</si>
  <si>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</si>
  <si>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</si>
  <si>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</si>
  <si>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</si>
  <si>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</si>
  <si>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</si>
  <si>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</si>
  <si>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</si>
  <si>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</si>
  <si>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</si>
  <si>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</si>
  <si>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</si>
  <si>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</si>
  <si>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</si>
  <si>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</si>
  <si>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</si>
  <si>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</si>
  <si>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</si>
  <si>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</si>
  <si>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</si>
  <si>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</si>
  <si>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</si>
  <si>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</si>
  <si>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</si>
  <si>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</si>
  <si>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</si>
  <si>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</si>
  <si>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</si>
  <si>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</si>
  <si>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</si>
  <si>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</si>
  <si>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</si>
  <si>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</si>
  <si>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</si>
  <si>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</si>
  <si>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</si>
  <si>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</si>
  <si>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</si>
  <si>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</si>
  <si>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</si>
  <si>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</si>
  <si>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</si>
  <si>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</si>
  <si>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</si>
  <si>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</si>
  <si>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</si>
  <si>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</si>
  <si>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</si>
  <si>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</si>
  <si>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</si>
  <si>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</si>
  <si>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</si>
  <si>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</si>
  <si>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</si>
  <si>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</si>
  <si>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</si>
  <si>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</si>
  <si>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</si>
  <si>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</si>
  <si>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</si>
  <si>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</si>
  <si>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</si>
  <si>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</si>
  <si>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</si>
  <si>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</si>
  <si>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</si>
  <si>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</si>
  <si>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</si>
  <si>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</si>
  <si>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</si>
  <si>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</si>
  <si>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</si>
  <si>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</si>
  <si>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</si>
  <si>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</si>
  <si>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</si>
  <si>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</si>
  <si>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</si>
  <si>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</si>
  <si>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</si>
  <si>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</si>
  <si>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</si>
  <si>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</si>
  <si>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</si>
  <si>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</si>
  <si>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</si>
  <si>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</si>
  <si>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</si>
  <si>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</si>
  <si>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</si>
  <si>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</si>
  <si>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</si>
  <si>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</si>
  <si>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</si>
  <si>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</si>
  <si>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</si>
  <si>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</si>
  <si>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</si>
  <si>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</si>
  <si>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</si>
  <si>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</si>
  <si>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</si>
  <si>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</si>
  <si>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</si>
  <si>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</si>
  <si>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</si>
  <si>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</si>
  <si>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</si>
  <si>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</si>
  <si>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</si>
  <si>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</si>
  <si>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</si>
  <si>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</si>
  <si>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</si>
  <si>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</si>
  <si>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</si>
  <si>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</si>
  <si>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</si>
  <si>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</si>
  <si>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</si>
  <si>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</si>
  <si>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</si>
  <si>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</si>
  <si>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</si>
  <si>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</si>
  <si>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</si>
  <si>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</si>
  <si>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</si>
  <si>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</si>
  <si>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</si>
  <si>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</si>
  <si>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</si>
  <si>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</si>
  <si>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</si>
  <si>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</si>
  <si>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</si>
  <si>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</si>
  <si>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</si>
  <si>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</si>
  <si>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</si>
  <si>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</si>
  <si>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</si>
  <si>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</si>
  <si>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</si>
  <si>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</si>
  <si>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</si>
  <si>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</si>
  <si>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</si>
  <si>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</si>
  <si>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</si>
  <si>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</si>
  <si>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</si>
  <si>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</si>
  <si>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</si>
  <si>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</si>
  <si>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</si>
  <si>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</si>
  <si>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</si>
  <si>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</si>
  <si>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</si>
  <si>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</si>
  <si>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</si>
  <si>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</si>
  <si>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</si>
  <si>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</si>
  <si>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</si>
  <si>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</si>
  <si>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</si>
  <si>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</si>
  <si>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</si>
  <si>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</si>
  <si>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</si>
  <si>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</si>
  <si>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</si>
  <si>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</si>
  <si>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</si>
  <si>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</si>
  <si>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</si>
  <si>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</si>
  <si>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</si>
  <si>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</si>
  <si>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</si>
  <si>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</si>
  <si>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</si>
  <si>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</si>
  <si>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</si>
  <si>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</si>
  <si>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</si>
  <si>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</si>
  <si>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</si>
  <si>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</si>
  <si>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</si>
  <si>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</si>
  <si>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</si>
  <si>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</si>
  <si>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</si>
  <si>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</si>
  <si>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</si>
  <si>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</si>
  <si>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</si>
  <si>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</si>
  <si>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</si>
  <si>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</si>
  <si>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</si>
  <si>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</si>
  <si>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</si>
  <si>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</si>
  <si>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</si>
  <si>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</si>
  <si>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</si>
  <si>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</si>
  <si>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</si>
  <si>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</si>
  <si>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</si>
  <si>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</si>
  <si>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</si>
  <si>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</si>
  <si>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</si>
  <si>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</si>
  <si>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</si>
  <si>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</si>
  <si>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</si>
  <si>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</si>
  <si>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</si>
  <si>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</si>
  <si>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</si>
  <si>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</si>
  <si>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</si>
  <si>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</si>
  <si>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</si>
  <si>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</si>
  <si>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</si>
  <si>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</si>
  <si>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</si>
  <si>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</si>
  <si>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</si>
  <si>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</si>
  <si>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</si>
  <si>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</si>
  <si>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</si>
  <si>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</si>
  <si>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</si>
  <si>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</si>
  <si>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</si>
  <si>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</si>
  <si>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</si>
  <si>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</si>
  <si>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</si>
  <si>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</si>
  <si>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</si>
  <si>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</si>
  <si>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</si>
  <si>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</si>
  <si>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</si>
  <si>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</si>
  <si>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</si>
  <si>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</si>
  <si>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</si>
  <si>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</si>
  <si>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</si>
  <si>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</si>
  <si>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</si>
  <si>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</si>
  <si>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</si>
  <si>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</si>
  <si>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</si>
  <si>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</si>
  <si>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</si>
  <si>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</si>
  <si>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</si>
  <si>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</si>
  <si>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</si>
  <si>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</si>
  <si>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</si>
  <si>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</si>
  <si>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</si>
  <si>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</si>
  <si>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</si>
  <si>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</si>
  <si>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</si>
  <si>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</si>
  <si>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</si>
  <si>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</si>
  <si>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</si>
  <si>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</si>
  <si>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</si>
  <si>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</si>
  <si>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</si>
  <si>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</si>
  <si>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</si>
  <si>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</si>
  <si>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</si>
  <si>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</si>
  <si>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</si>
  <si>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</si>
  <si>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</si>
  <si>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</si>
  <si>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</si>
  <si>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</si>
  <si>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</si>
  <si>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</si>
  <si>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</si>
  <si>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</si>
  <si>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</si>
  <si>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</si>
  <si>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</si>
  <si>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</si>
  <si>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</si>
  <si>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</si>
  <si>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</si>
  <si>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</si>
  <si>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</si>
  <si>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</si>
  <si>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</si>
  <si>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</si>
  <si>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</si>
  <si>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</si>
  <si>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</si>
  <si>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</si>
  <si>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</si>
  <si>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</si>
  <si>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</si>
  <si>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</si>
  <si>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</si>
  <si>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</si>
  <si>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</si>
  <si>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</si>
  <si>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</si>
  <si>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</si>
  <si>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</si>
  <si>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</si>
  <si>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</si>
  <si>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</si>
  <si>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</si>
  <si>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</si>
  <si>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</si>
  <si>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</si>
  <si>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</si>
  <si>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</si>
  <si>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</si>
  <si>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</si>
  <si>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</si>
  <si>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</si>
  <si>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</si>
  <si>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</si>
  <si>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</si>
  <si>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</si>
  <si>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</si>
  <si>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</si>
  <si>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</si>
  <si>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</si>
  <si>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</si>
  <si>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</si>
  <si>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</si>
  <si>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</si>
  <si>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</si>
  <si>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</si>
  <si>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</si>
  <si>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</si>
  <si>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</si>
  <si>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</si>
  <si>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</si>
  <si>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</si>
  <si>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</si>
  <si>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</si>
  <si>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</si>
  <si>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</si>
  <si>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</si>
  <si>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</si>
  <si>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</si>
  <si>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</si>
  <si>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</si>
  <si>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</si>
  <si>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</si>
  <si>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</si>
  <si>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</si>
  <si>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</si>
  <si>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</si>
  <si>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</si>
  <si>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</si>
  <si>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</si>
  <si>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</si>
  <si>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</si>
  <si>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</si>
  <si>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</si>
  <si>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</si>
  <si>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</si>
  <si>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</si>
  <si>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</si>
  <si>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</si>
  <si>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</si>
  <si>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</si>
  <si>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</si>
  <si>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</si>
  <si>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</si>
  <si>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</si>
  <si>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</si>
  <si>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</si>
  <si>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</si>
  <si>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</si>
  <si>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</si>
  <si>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</si>
  <si>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</si>
  <si>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</si>
  <si>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</si>
  <si>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</si>
  <si>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</si>
  <si>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</si>
  <si>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</si>
  <si>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</si>
  <si>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</si>
  <si>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</si>
  <si>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</si>
  <si>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</si>
  <si>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</si>
  <si>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</si>
  <si>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</si>
  <si>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</si>
  <si>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</si>
  <si>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</si>
  <si>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</si>
  <si>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</si>
  <si>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</si>
  <si>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</si>
  <si>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</si>
  <si>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</si>
  <si>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</si>
  <si>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</si>
  <si>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</si>
  <si>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</si>
  <si>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</si>
  <si>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</si>
  <si>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</si>
  <si>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</si>
  <si>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</si>
  <si>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</si>
  <si>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</si>
  <si>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</si>
  <si>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</si>
  <si>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</si>
  <si>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</si>
  <si>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</si>
  <si>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</si>
  <si>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</si>
  <si>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</si>
  <si>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</si>
  <si>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</si>
  <si>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</si>
  <si>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</si>
  <si>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</si>
  <si>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</si>
  <si>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</si>
  <si>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</si>
  <si>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</si>
  <si>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</si>
  <si>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</si>
  <si>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</si>
  <si>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</si>
  <si>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</si>
  <si>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</si>
  <si>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</si>
  <si>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</si>
  <si>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</si>
  <si>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</si>
  <si>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</si>
  <si>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</si>
  <si>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</si>
  <si>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</si>
  <si>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</si>
  <si>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</si>
  <si>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</si>
  <si>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</si>
  <si>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</si>
  <si>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</si>
  <si>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</si>
  <si>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</si>
  <si>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</si>
  <si>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</si>
  <si>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</si>
  <si>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</si>
  <si>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</si>
  <si>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</si>
  <si>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</si>
  <si>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</si>
  <si>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</si>
  <si>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</si>
  <si>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</si>
  <si>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</si>
  <si>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</si>
  <si>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</si>
  <si>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</si>
  <si>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</si>
  <si>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</si>
  <si>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</si>
  <si>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</si>
  <si>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</si>
  <si>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</si>
  <si>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</si>
  <si>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</si>
  <si>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</si>
  <si>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</si>
  <si>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</si>
  <si>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</si>
  <si>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</si>
  <si>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</si>
  <si>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</si>
  <si>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</si>
  <si>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</si>
  <si>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</si>
  <si>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</si>
  <si>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</si>
  <si>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</si>
  <si>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</si>
  <si>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</si>
  <si>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</si>
  <si>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</si>
  <si>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</si>
  <si>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</si>
  <si>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</si>
  <si>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</si>
  <si>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</si>
  <si>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</si>
  <si>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</si>
  <si>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</si>
  <si>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</si>
  <si>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</si>
  <si>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</si>
  <si>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</si>
  <si>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</si>
  <si>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</si>
  <si>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</si>
  <si>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</si>
  <si>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</si>
  <si>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</si>
  <si>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</si>
  <si>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</si>
  <si>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</si>
  <si>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</si>
  <si>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</si>
  <si>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</si>
  <si>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</si>
  <si>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</si>
  <si>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</si>
  <si>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</si>
  <si>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</si>
  <si>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</si>
  <si>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</si>
  <si>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</si>
  <si>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</si>
  <si>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</si>
  <si>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</si>
  <si>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</si>
  <si>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</si>
  <si>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</si>
  <si>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</si>
  <si>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</si>
  <si>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</si>
  <si>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</si>
  <si>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</si>
  <si>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</si>
  <si>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</si>
  <si>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</si>
  <si>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</si>
  <si>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</si>
  <si>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</si>
  <si>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</si>
  <si>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</si>
  <si>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</si>
  <si>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</si>
  <si>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</si>
  <si>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</si>
  <si>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</si>
  <si>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</si>
  <si>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</si>
  <si>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</si>
  <si>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</si>
  <si>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</si>
  <si>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</si>
  <si>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</si>
  <si>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</si>
  <si>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</si>
  <si>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</si>
  <si>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</si>
  <si>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</si>
  <si>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</si>
  <si>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</si>
  <si>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</si>
  <si>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</si>
  <si>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</si>
  <si>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</si>
  <si>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</si>
  <si>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</si>
  <si>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</si>
  <si>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</si>
  <si>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</si>
  <si>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</si>
  <si>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</si>
  <si>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</si>
  <si>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</si>
  <si>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</si>
  <si>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</si>
  <si>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</si>
  <si>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</si>
  <si>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</si>
  <si>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</si>
  <si>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</si>
  <si>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</si>
  <si>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</si>
  <si>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</si>
  <si>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</si>
  <si>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</si>
  <si>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</si>
  <si>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</si>
  <si>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</si>
  <si>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</si>
  <si>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</si>
  <si>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</si>
  <si>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</si>
  <si>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</si>
  <si>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</si>
  <si>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</si>
  <si>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</si>
  <si>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</si>
  <si>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</si>
  <si>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</si>
  <si>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</si>
  <si>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</si>
  <si>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</si>
  <si>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</si>
  <si>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</si>
  <si>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</si>
  <si>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</si>
  <si>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</si>
  <si>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</si>
  <si>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</si>
  <si>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</si>
  <si>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</si>
  <si>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</si>
  <si>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</si>
  <si>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</si>
  <si>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</si>
  <si>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</si>
  <si>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</si>
  <si>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</si>
  <si>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</si>
  <si>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</si>
  <si>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</si>
  <si>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</si>
  <si>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</si>
  <si>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</si>
  <si>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</si>
  <si>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</si>
  <si>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</si>
  <si>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</si>
  <si>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</si>
  <si>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</si>
  <si>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</si>
  <si>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</si>
  <si>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</si>
  <si>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</si>
  <si>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</si>
  <si>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</si>
  <si>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</si>
  <si>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</si>
  <si>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</si>
  <si>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</si>
  <si>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</si>
  <si>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</si>
  <si>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</si>
  <si>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</si>
  <si>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</si>
  <si>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</si>
  <si>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</si>
  <si>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</si>
  <si>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</si>
  <si>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</si>
  <si>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</si>
  <si>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</si>
  <si>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</si>
  <si>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</si>
  <si>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</si>
  <si>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</si>
  <si>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</si>
  <si>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</si>
  <si>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</si>
  <si>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</si>
  <si>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</si>
  <si>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</si>
  <si>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</si>
  <si>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</si>
  <si>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</si>
  <si>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</si>
  <si>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</si>
  <si>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</si>
  <si>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</si>
  <si>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</si>
  <si>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</si>
  <si>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</si>
  <si>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</si>
  <si>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</si>
  <si>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</si>
  <si>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</si>
  <si>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</si>
  <si>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</si>
  <si>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</si>
  <si>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</si>
  <si>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</si>
  <si>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</si>
  <si>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</si>
  <si>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</si>
  <si>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</si>
  <si>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</si>
  <si>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</si>
  <si>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</si>
  <si>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</si>
  <si>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</si>
  <si>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</si>
  <si>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</si>
  <si>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</si>
  <si>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</si>
  <si>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</si>
  <si>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</si>
  <si>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</si>
  <si>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</si>
  <si>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</si>
  <si>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</si>
  <si>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</si>
  <si>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</si>
  <si>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</si>
  <si>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</si>
  <si>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</si>
  <si>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</si>
  <si>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</si>
  <si>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</si>
  <si>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</si>
  <si>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</si>
  <si>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</si>
  <si>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</si>
  <si>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</si>
  <si>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</si>
  <si>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</si>
  <si>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</si>
  <si>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</si>
  <si>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</si>
  <si>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</si>
  <si>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</si>
  <si>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</si>
  <si>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</si>
  <si>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</si>
  <si>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</si>
  <si>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</si>
  <si>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</si>
  <si>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</si>
  <si>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</si>
  <si>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</si>
  <si>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</si>
  <si>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</si>
  <si>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</si>
  <si>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</si>
  <si>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</si>
  <si>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</si>
  <si>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</si>
  <si>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</si>
  <si>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</si>
  <si>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</si>
  <si>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</si>
  <si>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</si>
  <si>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</si>
  <si>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</si>
  <si>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</si>
  <si>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</si>
  <si>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</si>
  <si>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</si>
  <si>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</si>
  <si>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</si>
  <si>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</si>
  <si>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</si>
  <si>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</si>
  <si>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</si>
  <si>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</si>
  <si>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</si>
  <si>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</si>
  <si>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</si>
  <si>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</si>
  <si>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</si>
  <si>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</si>
  <si>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</si>
  <si>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</si>
  <si>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</si>
  <si>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</si>
  <si>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</si>
  <si>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</si>
  <si>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</si>
  <si>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</si>
  <si>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</si>
  <si>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</si>
  <si>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</si>
  <si>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</si>
  <si>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</si>
  <si>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</si>
  <si>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</si>
  <si>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</si>
  <si>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</si>
  <si>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</si>
  <si>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</si>
  <si>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</si>
  <si>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</si>
  <si>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</si>
  <si>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</si>
  <si>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</si>
  <si>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</si>
  <si>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</si>
  <si>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</si>
  <si>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</si>
  <si>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</si>
  <si>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</si>
  <si>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</si>
  <si>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</si>
  <si>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</si>
  <si>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</si>
  <si>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</si>
  <si>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</si>
  <si>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</si>
  <si>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</si>
  <si>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</si>
  <si>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</si>
  <si>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</si>
  <si>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</si>
  <si>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</si>
  <si>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</si>
  <si>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</si>
  <si>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</si>
  <si>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</si>
  <si>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</si>
  <si>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</si>
  <si>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</si>
  <si>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</si>
  <si>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</si>
  <si>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</si>
  <si>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</si>
  <si>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</si>
  <si>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</si>
  <si>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</si>
  <si>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</si>
  <si>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</si>
  <si>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</si>
  <si>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</si>
  <si>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</si>
  <si>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</si>
  <si>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</si>
  <si>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</si>
  <si>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</si>
  <si>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</si>
  <si>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</si>
  <si>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</si>
  <si>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</si>
  <si>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</si>
  <si>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</si>
  <si>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</si>
  <si>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</si>
  <si>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</si>
  <si>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</si>
  <si>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</si>
  <si>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</si>
  <si>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</si>
  <si>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</si>
  <si>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</si>
  <si>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</si>
  <si>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</si>
  <si>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</si>
  <si>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</si>
  <si>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</si>
  <si>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</si>
  <si>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</si>
  <si>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</si>
  <si>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</si>
  <si>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</si>
  <si>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</si>
  <si>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</si>
  <si>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</si>
  <si>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</si>
  <si>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</si>
  <si>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</si>
  <si>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</si>
  <si>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</si>
  <si>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</si>
  <si>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</si>
  <si>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</si>
  <si>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</si>
  <si>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</si>
  <si>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</si>
  <si>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</si>
  <si>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</si>
  <si>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</si>
  <si>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</si>
  <si>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</si>
  <si>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</si>
  <si>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</si>
  <si>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</si>
  <si>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</si>
  <si>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</si>
  <si>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</si>
  <si>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</si>
  <si>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</si>
  <si>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</si>
  <si>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</si>
  <si>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</si>
  <si>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</si>
  <si>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</si>
  <si>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</si>
  <si>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</si>
  <si>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</si>
  <si>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</si>
  <si>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</si>
  <si>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</si>
  <si>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</si>
  <si>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</si>
  <si>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</si>
  <si>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</si>
  <si>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</si>
  <si>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</si>
  <si>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</si>
  <si>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</si>
  <si>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</si>
  <si>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</si>
  <si>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</si>
  <si>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</si>
  <si>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</si>
  <si>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</si>
  <si>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</si>
  <si>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</si>
  <si>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</si>
  <si>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</si>
  <si>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</si>
  <si>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</si>
  <si>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</si>
  <si>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</si>
  <si>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</si>
  <si>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</si>
  <si>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</si>
  <si>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</si>
  <si>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</si>
  <si>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</si>
  <si>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</si>
  <si>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</si>
  <si>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</si>
  <si>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</si>
  <si>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</si>
  <si>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</si>
  <si>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</si>
  <si>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</si>
  <si>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</si>
  <si>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</si>
  <si>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</si>
  <si>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</si>
  <si>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</si>
  <si>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</si>
  <si>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</si>
  <si>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</si>
  <si>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</si>
  <si>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</si>
  <si>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</si>
  <si>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</si>
  <si>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</si>
  <si>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</si>
  <si>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</si>
  <si>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</si>
  <si>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</si>
  <si>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</si>
  <si>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</si>
  <si>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</si>
  <si>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</si>
  <si>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</si>
  <si>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</si>
  <si>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</si>
  <si>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</si>
  <si>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</si>
  <si>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</si>
  <si>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</si>
  <si>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</si>
  <si>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</si>
  <si>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</si>
  <si>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</si>
  <si>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</si>
  <si>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</si>
  <si>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</si>
  <si>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</si>
  <si>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</si>
  <si>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</si>
  <si>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</si>
  <si>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</si>
  <si>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</si>
  <si>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</si>
  <si>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</si>
  <si>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</si>
  <si>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</si>
  <si>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</si>
  <si>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</si>
  <si>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</si>
  <si>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</si>
  <si>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</si>
  <si>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</si>
  <si>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</si>
  <si>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</si>
  <si>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</si>
  <si>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</si>
  <si>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</si>
  <si>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</si>
  <si>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</si>
  <si>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</si>
  <si>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</si>
  <si>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</si>
  <si>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</si>
  <si>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</si>
  <si>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</si>
  <si>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</si>
  <si>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</si>
  <si>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</si>
  <si>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</si>
  <si>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</si>
  <si>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</si>
  <si>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</si>
  <si>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</si>
  <si>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</si>
  <si>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</si>
  <si>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</si>
  <si>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</si>
  <si>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</si>
  <si>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</si>
  <si>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</si>
  <si>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</si>
  <si>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</si>
  <si>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</si>
  <si>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</si>
  <si>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</si>
  <si>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</si>
  <si>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</si>
  <si>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</si>
  <si>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</si>
  <si>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</si>
  <si>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</si>
  <si>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</si>
  <si>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</si>
  <si>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</si>
  <si>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</si>
  <si>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</si>
  <si>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</si>
  <si>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</si>
  <si>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</si>
  <si>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</si>
  <si>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</si>
  <si>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</si>
  <si>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</si>
  <si>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</si>
  <si>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</si>
  <si>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</si>
  <si>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</si>
  <si>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</si>
  <si>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</si>
  <si>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</si>
  <si>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</si>
  <si>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</si>
  <si>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</si>
  <si>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</si>
  <si>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</si>
  <si>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</si>
  <si>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</si>
  <si>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</si>
  <si>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</si>
  <si>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</si>
  <si>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</si>
  <si>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</si>
  <si>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</si>
  <si>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</si>
  <si>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</si>
  <si>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</si>
  <si>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</si>
  <si>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</si>
  <si>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</si>
  <si>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</si>
  <si>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</si>
  <si>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</si>
  <si>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</si>
  <si>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</si>
  <si>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</si>
  <si>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</si>
  <si>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</si>
  <si>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</si>
  <si>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</si>
  <si>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</si>
  <si>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</si>
  <si>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</si>
  <si>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</si>
  <si>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</si>
  <si>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</si>
  <si>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</si>
  <si>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</si>
  <si>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</si>
  <si>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</si>
  <si>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</si>
  <si>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</si>
  <si>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</si>
  <si>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</si>
  <si>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</si>
  <si>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</si>
  <si>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</si>
  <si>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</si>
  <si>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</si>
  <si>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</si>
  <si>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</si>
  <si>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</si>
  <si>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</si>
  <si>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</si>
  <si>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</si>
  <si>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</si>
  <si>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</si>
  <si>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</si>
  <si>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</si>
  <si>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</si>
  <si>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</si>
  <si>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</si>
  <si>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</si>
  <si>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</si>
  <si>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</si>
  <si>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</si>
  <si>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</si>
  <si>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</si>
  <si>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</si>
  <si>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</si>
  <si>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</si>
  <si>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</si>
  <si>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</si>
  <si>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</si>
  <si>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</si>
  <si>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</si>
  <si>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</si>
  <si>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</si>
  <si>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</si>
  <si>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</si>
  <si>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</si>
  <si>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</si>
  <si>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</si>
  <si>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</si>
  <si>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</si>
  <si>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</si>
  <si>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</si>
  <si>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</si>
  <si>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</si>
  <si>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</si>
  <si>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</si>
  <si>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</si>
  <si>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</si>
  <si>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</si>
  <si>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</si>
  <si>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</si>
  <si>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</si>
  <si>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</si>
  <si>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</si>
  <si>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</si>
  <si>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</si>
  <si>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</si>
  <si>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</si>
  <si>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</si>
  <si>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</si>
  <si>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</si>
  <si>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</si>
  <si>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</si>
  <si>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</si>
  <si>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</si>
  <si>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</si>
  <si>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</si>
  <si>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</si>
  <si>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</si>
  <si>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</si>
  <si>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</si>
  <si>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</si>
  <si>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</si>
  <si>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</si>
  <si>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</si>
  <si>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</si>
  <si>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</si>
  <si>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</si>
  <si>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</si>
  <si>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</si>
  <si>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</si>
  <si>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</si>
  <si>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</si>
  <si>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</si>
  <si>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</si>
  <si>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</si>
  <si>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</si>
  <si>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</si>
  <si>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</si>
  <si>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</si>
  <si>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</si>
  <si>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</si>
  <si>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</si>
  <si>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</si>
  <si>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</si>
  <si>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</si>
  <si>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</si>
  <si>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</si>
  <si>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</si>
  <si>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</si>
  <si>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</si>
  <si>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</si>
  <si>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</si>
  <si>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</si>
  <si>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</si>
  <si>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</si>
  <si>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</si>
  <si>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</si>
  <si>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</si>
  <si>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</si>
  <si>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</si>
  <si>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</si>
  <si>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</si>
  <si>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</si>
  <si>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</si>
  <si>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</si>
  <si>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</si>
  <si>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</si>
  <si>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</si>
  <si>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</si>
  <si>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</si>
  <si>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</si>
  <si>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</si>
  <si>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</si>
  <si>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</si>
  <si>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</si>
  <si>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</si>
  <si>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</si>
  <si>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</si>
  <si>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</si>
  <si>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</si>
  <si>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</si>
  <si>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</si>
  <si>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</si>
  <si>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</si>
  <si>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</si>
  <si>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</si>
  <si>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</si>
  <si>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</si>
  <si>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</si>
  <si>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</si>
  <si>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</si>
  <si>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</si>
  <si>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</si>
  <si>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</si>
  <si>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</si>
  <si>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</si>
  <si>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</si>
  <si>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</si>
  <si>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</si>
  <si>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</si>
  <si>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</si>
  <si>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</si>
  <si>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</si>
  <si>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</si>
  <si>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</si>
  <si>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</si>
  <si>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</si>
  <si>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</si>
  <si>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</si>
  <si>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</si>
  <si>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</si>
  <si>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</si>
  <si>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</si>
  <si>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</si>
  <si>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</si>
  <si>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</si>
  <si>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</si>
  <si>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</si>
  <si>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</si>
  <si>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</si>
  <si>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</si>
  <si>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</si>
  <si>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</si>
  <si>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</si>
  <si>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</si>
  <si>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</si>
  <si>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</si>
  <si>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</si>
  <si>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</si>
  <si>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</si>
  <si>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</si>
  <si>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</si>
  <si>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</si>
  <si>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</si>
  <si>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</si>
  <si>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</si>
  <si>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</si>
  <si>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</si>
  <si>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</si>
  <si>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</si>
  <si>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</si>
  <si>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</si>
  <si>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</si>
  <si>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</si>
  <si>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</si>
  <si>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</si>
  <si>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</si>
  <si>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</si>
  <si>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</si>
  <si>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</si>
  <si>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</si>
  <si>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</si>
  <si>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</si>
  <si>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</si>
  <si>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</si>
  <si>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</si>
  <si>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</si>
  <si>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</si>
  <si>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</si>
  <si>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</si>
  <si>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</si>
  <si>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</si>
  <si>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</si>
  <si>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</si>
  <si>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</si>
  <si>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</si>
  <si>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</si>
  <si>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</si>
  <si>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</si>
  <si>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</si>
  <si>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</si>
  <si>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</si>
  <si>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</si>
  <si>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</si>
  <si>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</si>
  <si>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</si>
  <si>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</si>
  <si>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</si>
  <si>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</si>
  <si>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</si>
  <si>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</si>
  <si>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</si>
  <si>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</si>
  <si>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</si>
  <si>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</si>
  <si>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</si>
  <si>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</si>
  <si>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</si>
  <si>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</si>
  <si>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</si>
  <si>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</si>
  <si>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</si>
  <si>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</si>
  <si>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</si>
  <si>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</si>
  <si>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</si>
  <si>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</si>
  <si>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</si>
  <si>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</si>
  <si>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</si>
  <si>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</si>
  <si>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</si>
  <si>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</si>
  <si>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</si>
  <si>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</si>
  <si>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</si>
  <si>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</si>
  <si>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</si>
  <si>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</si>
  <si>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</si>
  <si>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</si>
  <si>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</si>
  <si>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</si>
  <si>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</si>
  <si>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</si>
  <si>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</si>
  <si>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</si>
  <si>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</si>
  <si>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</si>
  <si>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</si>
  <si>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</si>
  <si>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</si>
  <si>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</si>
  <si>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</si>
  <si>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</si>
  <si>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</si>
  <si>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</si>
  <si>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</si>
  <si>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</si>
  <si>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</si>
  <si>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</si>
  <si>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</si>
  <si>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</si>
  <si>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</si>
  <si>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</si>
  <si>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</si>
  <si>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</si>
  <si>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</si>
  <si>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</si>
  <si>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</si>
  <si>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</si>
  <si>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</si>
  <si>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</si>
  <si>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</si>
  <si>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</si>
  <si>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</si>
  <si>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</si>
  <si>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</si>
  <si>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Beussink, Hey, Roe &amp; Stroder, L.L.C.</t>
  </si>
  <si>
    <t>021-061-0010-26</t>
  </si>
  <si>
    <t>Massac</t>
  </si>
  <si>
    <t>Jeffrey C. Stroder, CPA</t>
  </si>
  <si>
    <t>Massac County Community Unit S.D. #1</t>
  </si>
  <si>
    <t>16 South Silver Springs Road</t>
  </si>
  <si>
    <t>401 Metropolis Street</t>
  </si>
  <si>
    <t>Cape Girardeau</t>
  </si>
  <si>
    <t>MO</t>
  </si>
  <si>
    <t>Metropolis</t>
  </si>
  <si>
    <t>573-334-7971</t>
  </si>
  <si>
    <t>573-334-8875</t>
  </si>
  <si>
    <t>dmccabe@massac.org</t>
  </si>
  <si>
    <t>066-003889</t>
  </si>
  <si>
    <t>jstroder@bhrcpas.com</t>
  </si>
  <si>
    <t>The financial statements are presented in a format that complies with regulatory provisions prescribed by the Illinois State Board of Education, whose practices differ from accounting principles generally accepted in the United States of America.</t>
  </si>
  <si>
    <t>QZAB BONDS</t>
  </si>
  <si>
    <t>BUILDING CAPITAL LEASE</t>
  </si>
  <si>
    <t>SCHOOL BONDS SERIES 2011</t>
  </si>
  <si>
    <t>GENERAL OBLIGATION REFUNDING SCHOOL BONDS</t>
  </si>
  <si>
    <t>Qualified Zone Academy Bonds</t>
  </si>
  <si>
    <t>Capital Lease</t>
  </si>
  <si>
    <t>X</t>
  </si>
  <si>
    <t>shared service - Five County Regional Vocational System</t>
  </si>
  <si>
    <t>ADVERSE</t>
  </si>
  <si>
    <t>10.553 and 10.555</t>
  </si>
  <si>
    <t>Child Nutrition Cluster</t>
  </si>
  <si>
    <t>84.027 and 84.173</t>
  </si>
  <si>
    <t>Special Education Cluster (IDEA)</t>
  </si>
  <si>
    <t>U.S. DEPARTMENT OF AGRICULTURE</t>
  </si>
  <si>
    <t>Passed Through the Illinois State Board of Education</t>
  </si>
  <si>
    <t xml:space="preserve">  School Breakfast Program (M)</t>
  </si>
  <si>
    <t xml:space="preserve">    Total for CFDA Number 10.553</t>
  </si>
  <si>
    <t xml:space="preserve">  National School Lunch Program (M)</t>
  </si>
  <si>
    <t xml:space="preserve">  Commodities (Non-Cash) (M)</t>
  </si>
  <si>
    <t xml:space="preserve">  Dept. Of Defense Fresh Fruits and Vegetables (M)</t>
  </si>
  <si>
    <t xml:space="preserve">    Total for CFDA Number 10.555</t>
  </si>
  <si>
    <t>15-4220</t>
  </si>
  <si>
    <t>16-4220</t>
  </si>
  <si>
    <t>15-4210</t>
  </si>
  <si>
    <t>16-4210</t>
  </si>
  <si>
    <t>N/A - 15</t>
  </si>
  <si>
    <t>N/A - 16</t>
  </si>
  <si>
    <t>Passed Through Illinois Department of Natural Resources</t>
  </si>
  <si>
    <t xml:space="preserve">  Schools and Roads - Grants to States</t>
  </si>
  <si>
    <t>15-2200</t>
  </si>
  <si>
    <t xml:space="preserve">    Total for CFDA Number 10.665</t>
  </si>
  <si>
    <t>TOTAL U.S. DEPARTMENT OF AGRICULTURE</t>
  </si>
  <si>
    <t>U.S. DEPARTMENT OF EDUCATION</t>
  </si>
  <si>
    <t xml:space="preserve">  Title I:  Grants to Local Education Agencies</t>
  </si>
  <si>
    <t>15-4300</t>
  </si>
  <si>
    <t>16-4300</t>
  </si>
  <si>
    <t xml:space="preserve">    Total for CFDA Number 84.010</t>
  </si>
  <si>
    <t xml:space="preserve">    Total for CFDA Number 84.027</t>
  </si>
  <si>
    <t>15-4620</t>
  </si>
  <si>
    <t>16-4620</t>
  </si>
  <si>
    <t>15-4625</t>
  </si>
  <si>
    <t>16-4625</t>
  </si>
  <si>
    <t xml:space="preserve">  Rehabilitation Services - Vocational Rehabilitation Grants to States</t>
  </si>
  <si>
    <t xml:space="preserve">    Total for CFDA Number 84.126</t>
  </si>
  <si>
    <t xml:space="preserve">  Special Education - Pre-School - Flow-Through (M)</t>
  </si>
  <si>
    <t>15-4600</t>
  </si>
  <si>
    <t>16-4600</t>
  </si>
  <si>
    <t xml:space="preserve">    Total for CFDA Number 84.173</t>
  </si>
  <si>
    <t xml:space="preserve">  Title IV Rural Education</t>
  </si>
  <si>
    <t>15-4107</t>
  </si>
  <si>
    <t>16-4107</t>
  </si>
  <si>
    <t xml:space="preserve">    Total for CFDA Number 84.358</t>
  </si>
  <si>
    <t xml:space="preserve">  Improving Teacher Quality State Grants</t>
  </si>
  <si>
    <t>16-4932</t>
  </si>
  <si>
    <t>15-4932</t>
  </si>
  <si>
    <t>TOTAL U.S. DEPARTMENT OF EDUCATION</t>
  </si>
  <si>
    <t>U.S. DEPARTMENT OF HEALTH &amp; HUMAN SERVICES</t>
  </si>
  <si>
    <t>15-4991</t>
  </si>
  <si>
    <t>16-4991</t>
  </si>
  <si>
    <t xml:space="preserve">    Total for CFDA Number 93.778</t>
  </si>
  <si>
    <t>TOTAL U.S. DEPARTMENT OF HEALTH &amp; HUMAN SERVICES</t>
  </si>
  <si>
    <t>TOTAL FEDERAL AWARDS</t>
  </si>
  <si>
    <r>
      <t xml:space="preserve">The accompanying Schedule of Expenditures of Federal Awards includes the federal grant activity of </t>
    </r>
    <r>
      <rPr>
        <b/>
        <sz val="9"/>
        <rFont val="Arial"/>
        <family val="2"/>
      </rPr>
      <t>Massac County Community Unit S.D. #1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</si>
  <si>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Massac County Community Unit S.D. #1</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</si>
  <si>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</si>
  <si>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Massac County Community Unit S.D. #1</t>
    </r>
    <r>
      <rPr>
        <sz val="9"/>
        <rFont val="Arial"/>
        <family val="2"/>
      </rPr>
      <t xml:space="preserve"> and </t>
    </r>
    <r>
      <rPr>
        <b/>
        <sz val="9"/>
        <rFont val="Arial"/>
        <family val="2"/>
      </rPr>
      <t>are</t>
    </r>
    <r>
      <rPr>
        <sz val="9"/>
        <rFont val="Arial"/>
        <family val="2"/>
      </rPr>
      <t xml:space="preserve"> included in the Schedule of Expenditures of Federal Awards:</t>
    </r>
  </si>
  <si>
    <t>Qualified - 10.553 and 10.555</t>
  </si>
  <si>
    <t>Child Nutrition Cluster 2016</t>
  </si>
  <si>
    <t>16-4210 and 16-4220</t>
  </si>
  <si>
    <t>Illinois State Board of Education</t>
  </si>
  <si>
    <t>U.S. Department of Agriculture</t>
  </si>
  <si>
    <t>By December 15 of each year, the school must verify the current free and reduced price eligibility of households selected from a sample of applications that it has approved for free and reduced price.</t>
  </si>
  <si>
    <t>Documentation submitted by households included the following errors:  all incomes reported on the household eligiblity application were not verified and net income instead of gross income was used when determining household income.</t>
  </si>
  <si>
    <t>None</t>
  </si>
  <si>
    <t>Expenditures from the child nutrition cluster grant totaled $754,284 during the fiscal year ended June 30, 2016.  In addition, eligibility for several other grants is based on the number of students eligible for free and reduced breakfasts and lunches.</t>
  </si>
  <si>
    <t>As a result of the problems noted, the District could provide benefits to ineligible children.</t>
  </si>
  <si>
    <t>The District has inadequate procedures for verifying the accuracy of student applications.</t>
  </si>
  <si>
    <t>The District had transactions with two vendors in excess of $25,000 that were not checked for suspension and debarment.</t>
  </si>
  <si>
    <t>Qualified payments with the vendors totaled $289,130.</t>
  </si>
  <si>
    <t>The District was at risk of making material payments to a vendor who was not allowed to do business with the federal government.  There wasn't any noncompliance, but there was an operational weakness in the internal controls in place to prevent noncompliance.</t>
  </si>
  <si>
    <t>The District didn't check any vendors with covered transactions for the child nutrition program because they didn't think they needed to do it for that program.</t>
  </si>
  <si>
    <t xml:space="preserve">We recommend the District check for suspension and debarment for all covered transactions for all federal grants. </t>
  </si>
  <si>
    <t>2015-001</t>
  </si>
  <si>
    <t xml:space="preserve">Actual expenditures of the Municipal </t>
  </si>
  <si>
    <t>Retirement/Social Security Fund exceeded</t>
  </si>
  <si>
    <t>budgetary limits.</t>
  </si>
  <si>
    <t>Implemented.</t>
  </si>
  <si>
    <t>2015-002</t>
  </si>
  <si>
    <t>Documentation submitted by households</t>
  </si>
  <si>
    <t>contained errors.</t>
  </si>
  <si>
    <t>Not implemented.  See current year finding 2016-001.</t>
  </si>
  <si>
    <t>Immediately</t>
  </si>
  <si>
    <t>Dennis Smith, Superintendent</t>
  </si>
  <si>
    <t>Unmodified - 84.027 and 84.173</t>
  </si>
  <si>
    <t>Total Child Nutrition Cluster (CFDA Numbers 10.553 and 10.555)</t>
  </si>
  <si>
    <t>Total Special Education Cluster  IDEA (CFDA Numbers 84.027 and 84.173)</t>
  </si>
  <si>
    <t>Page 10, Line 74</t>
  </si>
  <si>
    <t>Fund 10, Account 1690: Other Food Service</t>
  </si>
  <si>
    <t xml:space="preserve">  Regional Alternative Meals</t>
  </si>
  <si>
    <t xml:space="preserve">  Head Start Alternative Meals</t>
  </si>
  <si>
    <t xml:space="preserve">  Various Other Misc. Income Items</t>
  </si>
  <si>
    <t>Page 11, Line 107</t>
  </si>
  <si>
    <t>Fund 10, Account 1999: Other Local Revenue</t>
  </si>
  <si>
    <t xml:space="preserve">  Activity Fund Reimbursements</t>
  </si>
  <si>
    <t xml:space="preserve">  AP Exam Fee Reimbursements</t>
  </si>
  <si>
    <t xml:space="preserve">  IASB &amp; IHSA Reimbursements</t>
  </si>
  <si>
    <t>Fund 40, Account 1999: Other Local Revenue</t>
  </si>
  <si>
    <t>Fund 80, Account 1999: Other Local Revenue</t>
  </si>
  <si>
    <t>Page 12, Line 171</t>
  </si>
  <si>
    <t>Fund 10, Account 3999: Other Restricted Revenue From State Sources</t>
  </si>
  <si>
    <t xml:space="preserve">  State Library Grant</t>
  </si>
  <si>
    <t>Page 15, Line 41</t>
  </si>
  <si>
    <t>Fund 10, Account 2190: Other Support Services- Pupil</t>
  </si>
  <si>
    <t xml:space="preserve">  Extracurricular Payroll Certified</t>
  </si>
  <si>
    <t xml:space="preserve">  Extracurricular Other Payroll</t>
  </si>
  <si>
    <t xml:space="preserve">  Extracurricular Benefits</t>
  </si>
  <si>
    <t xml:space="preserve">  Driver's Ed Vehicle Rental</t>
  </si>
  <si>
    <t xml:space="preserve">  Miscellaneous</t>
  </si>
  <si>
    <t xml:space="preserve">  Special Events and Supplies</t>
  </si>
  <si>
    <t xml:space="preserve">  Dues and Fees</t>
  </si>
  <si>
    <t>Page 16, Line 56</t>
  </si>
  <si>
    <t>Fund 10, Account 2490: Other Support Services - School Admin</t>
  </si>
  <si>
    <t xml:space="preserve">  Dean of Student Salary</t>
  </si>
  <si>
    <t xml:space="preserve">  Dean of Student Benefits</t>
  </si>
  <si>
    <t>Page 16, Line 83</t>
  </si>
  <si>
    <t>Fund 10, Account 4190: Other Payments to In-State Govt. Units</t>
  </si>
  <si>
    <t xml:space="preserve">  Payment of unused maintenance grant funds to ISBE</t>
  </si>
  <si>
    <t>Page 19, Line 231</t>
  </si>
  <si>
    <t>Fund 50, Account 2190: Other Support Services - Pupils</t>
  </si>
  <si>
    <t>Page 20, Line 254</t>
  </si>
  <si>
    <t>Fund 50, Account 2490: Other Support Services - School Administration</t>
  </si>
  <si>
    <t>Note: $3,894 of Special Education Fund 10, Line 8, Function 1200, object code 100 was paid with revenue code 3001.</t>
  </si>
  <si>
    <t>According to 2 CFR Section 180.300, when a non-federal entity enters into a covered transaction with an entity at a lower tier, the non-federal entity must verify that the entity is not suspended, debarred or otherwise excluded.</t>
  </si>
  <si>
    <t>Passed Through IL Department of Healthcare &amp; Family Services</t>
  </si>
  <si>
    <t xml:space="preserve">  Special Education - IDEA - Flow-Through (M)</t>
  </si>
  <si>
    <t>Total cash deposits at a local bank exceed FDIC coverage and the value of pledged securities by $41,494 as of June 30, 2016.</t>
  </si>
  <si>
    <t>Total cash deposited in the financial institution that contained uninsured balances was $527,868 as of June 30, 2016.</t>
  </si>
  <si>
    <t>According to 30 ILCS 225/1, a custodian of public monies may require a bank to deposit with him or her securities guaranteed by agencies of the federal government equal in market value amount by which funds deposited exceed the federally insured amount.  Although not required, it is recommended to reduce the risk of loss or misues of School District Funds.</t>
  </si>
  <si>
    <t>The District does not adequately monitor the deposits with the bank to ensure the bank had pledged an adequate amount of securitites.</t>
  </si>
  <si>
    <t>District funds totaling $41,494 were uninsured and subject to risk of loss.</t>
  </si>
  <si>
    <t>The District should monitor their cash balances monthly and ensure that the value of FDIC coverage and pledged securities is sufficient to completely ensure the balances on deposit.</t>
  </si>
  <si>
    <t>The District should ensure that the appropriate sources of documentation are obtained to support income verification decisions made in their sample.  In addition, the proper incomes reported should be used to make those determinations.</t>
  </si>
  <si>
    <t xml:space="preserve">  Medical Assistance Program</t>
  </si>
  <si>
    <t>546CTD00013</t>
  </si>
  <si>
    <t>646CUD00013</t>
  </si>
  <si>
    <t>Passed Through the Illinois Department of Human Services</t>
  </si>
  <si>
    <t>The District and the local bank will be watching cash balances monthly to ensure securities are sufficient for balances on deposit.</t>
  </si>
  <si>
    <t>The District will more closely check on income verification documentation and that the proper incomes are reported.</t>
  </si>
  <si>
    <t>Suspension and debarment are checked for covered transactions for federal grants.  The District will immediately</t>
  </si>
  <si>
    <t>start including the child nutrition program.</t>
  </si>
  <si>
    <t>Suspension and debarment are checked for covered transactions for federal grants.  The District will immediately start including the child nutrition program.</t>
  </si>
  <si>
    <t>Massac UD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</si>
</sst>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 fontId="3" fillId="0" borderId="22" xfId="3" quotePrefix="1" applyNumberFormat="1" applyFont="1" applyBorder="1" applyAlignment="1" applyProtection="1">
      <alignment horizontal="center"/>
      <protection locked="0"/>
    </xf>
    <xf numFmtId="0" fontId="2" fillId="0" borderId="0" xfId="3" applyAlignment="1" applyProtection="1">
      <alignment horizontal="center"/>
    </xf>
    <xf numFmtId="3" fontId="3" fillId="0" borderId="22" xfId="3" applyNumberFormat="1" applyFont="1" applyFill="1" applyBorder="1" applyAlignment="1" applyProtection="1">
      <alignment horizontal="center"/>
      <protection locked="0"/>
    </xf>
    <xf numFmtId="5" fontId="9" fillId="0" borderId="82" xfId="3" applyNumberFormat="1" applyFont="1" applyFill="1" applyBorder="1" applyAlignment="1" applyProtection="1">
      <protection locked="0"/>
    </xf>
    <xf numFmtId="43" fontId="0" fillId="0" borderId="0" xfId="0" applyNumberFormat="1"/>
    <xf numFmtId="164" fontId="2" fillId="0" borderId="0" xfId="0" applyNumberFormat="1" applyFont="1"/>
    <xf numFmtId="42" fontId="0" fillId="0" borderId="0" xfId="0" applyNumberFormat="1"/>
    <xf numFmtId="41" fontId="0" fillId="0" borderId="0" xfId="0" applyNumberFormat="1"/>
    <xf numFmtId="41" fontId="49" fillId="0" borderId="0" xfId="0" applyNumberFormat="1" applyFont="1"/>
    <xf numFmtId="42" fontId="115" fillId="0" borderId="0" xfId="0" applyNumberFormat="1" applyFont="1"/>
    <xf numFmtId="42" fontId="116" fillId="0" borderId="0" xfId="0" applyNumberFormat="1" applyFont="1"/>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Alignment="1" applyProtection="1">
      <alignment horizontal="center"/>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19050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9525</xdr:rowOff>
    </xdr:to>
    <xdr:sp macro="" textlink="">
      <xdr:nvSpPr>
        <xdr:cNvPr id="2" name="Text 1"/>
        <xdr:cNvSpPr txBox="1">
          <a:spLocks noChangeArrowheads="1"/>
        </xdr:cNvSpPr>
      </xdr:nvSpPr>
      <xdr:spPr bwMode="auto">
        <a:xfrm>
          <a:off x="1647825" y="8305800"/>
          <a:ext cx="8572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3058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7" t="s">
        <v>474</v>
      </c>
      <c r="J1" s="2098"/>
      <c r="K1" s="2098"/>
      <c r="L1" s="2098"/>
      <c r="M1" s="2098"/>
      <c r="N1" s="2098"/>
      <c r="O1" s="2098"/>
      <c r="P1" s="2098"/>
      <c r="Q1" s="2098"/>
      <c r="R1" s="2098"/>
      <c r="S1" s="2098"/>
    </row>
    <row r="2" spans="1:28" ht="12" customHeight="1" x14ac:dyDescent="0.2">
      <c r="A2" s="202" t="s">
        <v>1968</v>
      </c>
      <c r="D2" s="203"/>
      <c r="I2" s="2099" t="s">
        <v>1155</v>
      </c>
      <c r="J2" s="2098"/>
      <c r="K2" s="2098"/>
      <c r="L2" s="2098"/>
      <c r="M2" s="2098"/>
      <c r="N2" s="2098"/>
      <c r="O2" s="2098"/>
      <c r="P2" s="2098"/>
      <c r="Q2" s="2098"/>
      <c r="R2" s="2098"/>
      <c r="S2" s="2098"/>
    </row>
    <row r="3" spans="1:28" ht="12" customHeight="1" x14ac:dyDescent="0.2">
      <c r="A3" s="1878" t="s">
        <v>1956</v>
      </c>
      <c r="B3" s="1879"/>
      <c r="C3" s="1879"/>
      <c r="D3" s="1880"/>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2081</v>
      </c>
      <c r="C5" s="179" t="s">
        <v>1083</v>
      </c>
      <c r="D5" s="363"/>
      <c r="E5" s="363"/>
      <c r="H5" s="193"/>
      <c r="I5" s="2107" t="s">
        <v>788</v>
      </c>
      <c r="J5" s="2106"/>
      <c r="K5" s="2106"/>
      <c r="L5" s="2106"/>
      <c r="M5" s="2106"/>
      <c r="N5" s="2106"/>
      <c r="O5" s="2106"/>
      <c r="P5" s="2106"/>
      <c r="Q5" s="2106"/>
      <c r="R5" s="2106"/>
      <c r="S5" s="2106"/>
    </row>
    <row r="6" spans="1:28" ht="14.1" customHeight="1" x14ac:dyDescent="0.2">
      <c r="B6" s="445"/>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3" t="s">
        <v>2081</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31">
        <v>21061001026</v>
      </c>
      <c r="B13" s="2132"/>
      <c r="C13" s="2132"/>
      <c r="D13" s="2132"/>
      <c r="E13" s="2132"/>
      <c r="F13" s="2132"/>
      <c r="G13" s="2132"/>
      <c r="H13" s="2133"/>
      <c r="I13" s="185"/>
      <c r="J13" s="184"/>
      <c r="K13" s="182"/>
      <c r="L13" s="184"/>
      <c r="M13" s="184"/>
      <c r="N13" s="184"/>
      <c r="O13" s="184"/>
      <c r="P13" s="184"/>
      <c r="Q13" s="184"/>
      <c r="R13" s="184"/>
      <c r="S13" s="184"/>
      <c r="T13" s="2136" t="s">
        <v>2082</v>
      </c>
      <c r="U13" s="2137"/>
      <c r="V13" s="2137"/>
      <c r="W13" s="2137"/>
      <c r="X13" s="2137"/>
      <c r="Y13" s="2138"/>
      <c r="Z13" s="2138"/>
      <c r="AA13" s="2139"/>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5" t="s">
        <v>2084</v>
      </c>
      <c r="B15" s="2134"/>
      <c r="C15" s="2134"/>
      <c r="D15" s="2134"/>
      <c r="E15" s="2134"/>
      <c r="F15" s="2134"/>
      <c r="G15" s="2134"/>
      <c r="H15" s="2135"/>
      <c r="T15" s="2066" t="s">
        <v>2085</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2249</v>
      </c>
      <c r="B17" s="2092"/>
      <c r="C17" s="2092"/>
      <c r="D17" s="2092"/>
      <c r="E17" s="2092"/>
      <c r="F17" s="2092"/>
      <c r="G17" s="2092"/>
      <c r="H17" s="2117"/>
      <c r="T17" s="2145" t="s">
        <v>2087</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6" t="s">
        <v>785</v>
      </c>
      <c r="AA18" s="201"/>
    </row>
    <row r="19" spans="1:27" ht="13.5" customHeight="1" x14ac:dyDescent="0.2">
      <c r="A19" s="2085" t="s">
        <v>2088</v>
      </c>
      <c r="B19" s="2083"/>
      <c r="C19" s="2083"/>
      <c r="D19" s="2083"/>
      <c r="E19" s="2083"/>
      <c r="F19" s="2083"/>
      <c r="G19" s="2083"/>
      <c r="H19" s="2065"/>
      <c r="I19" s="184"/>
      <c r="J19" s="378"/>
      <c r="K19" s="195"/>
      <c r="L19" s="193"/>
      <c r="M19" s="659" t="s">
        <v>360</v>
      </c>
      <c r="P19" s="181"/>
      <c r="Q19" s="181"/>
      <c r="R19" s="181"/>
      <c r="S19" s="185"/>
      <c r="T19" s="2085" t="s">
        <v>2089</v>
      </c>
      <c r="U19" s="2064"/>
      <c r="V19" s="2064"/>
      <c r="W19" s="2065"/>
      <c r="X19" s="2082" t="s">
        <v>2090</v>
      </c>
      <c r="Y19" s="2144"/>
      <c r="Z19" s="2142">
        <v>63703</v>
      </c>
      <c r="AA19" s="214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7" t="s">
        <v>1102</v>
      </c>
      <c r="Z20" s="200"/>
      <c r="AA20" s="201"/>
    </row>
    <row r="21" spans="1:27" ht="13.5" customHeight="1" x14ac:dyDescent="0.2">
      <c r="A21" s="2063" t="s">
        <v>2091</v>
      </c>
      <c r="B21" s="2064"/>
      <c r="C21" s="2064"/>
      <c r="D21" s="2064"/>
      <c r="E21" s="2064"/>
      <c r="F21" s="2064"/>
      <c r="G21" s="2064"/>
      <c r="H21" s="2065"/>
      <c r="I21" s="2111" t="s">
        <v>786</v>
      </c>
      <c r="J21" s="2106"/>
      <c r="K21" s="2106"/>
      <c r="L21" s="2106"/>
      <c r="M21" s="2106"/>
      <c r="N21" s="2106"/>
      <c r="O21" s="2106"/>
      <c r="P21" s="2106"/>
      <c r="Q21" s="2106"/>
      <c r="R21" s="2106"/>
      <c r="S21" s="2112"/>
      <c r="T21" s="2091" t="s">
        <v>2092</v>
      </c>
      <c r="U21" s="2151"/>
      <c r="V21" s="2151"/>
      <c r="W21" s="2151"/>
      <c r="X21" s="2156" t="s">
        <v>2093</v>
      </c>
      <c r="Y21" s="2154"/>
      <c r="Z21" s="2154"/>
      <c r="AA21" s="2155"/>
    </row>
    <row r="22" spans="1:27" ht="13.5" customHeight="1" x14ac:dyDescent="0.2">
      <c r="A22" s="366" t="s">
        <v>628</v>
      </c>
      <c r="B22" s="279"/>
      <c r="C22" s="279"/>
      <c r="D22" s="279"/>
      <c r="E22" s="279"/>
      <c r="F22" s="279"/>
      <c r="G22" s="279"/>
      <c r="H22" s="280"/>
      <c r="I22" s="2113" t="s">
        <v>1806</v>
      </c>
      <c r="J22" s="2114"/>
      <c r="K22" s="2114"/>
      <c r="L22" s="2114"/>
      <c r="M22" s="2114"/>
      <c r="N22" s="2114"/>
      <c r="O22" s="2114"/>
      <c r="P22" s="2114"/>
      <c r="Q22" s="2114"/>
      <c r="R22" s="2114"/>
      <c r="S22" s="2115"/>
      <c r="T22" s="364" t="s">
        <v>2036</v>
      </c>
      <c r="U22" s="271"/>
      <c r="V22" s="342"/>
      <c r="W22" s="271"/>
      <c r="X22" s="1977" t="s">
        <v>1633</v>
      </c>
      <c r="Z22" s="200"/>
      <c r="AA22" s="201"/>
    </row>
    <row r="23" spans="1:27" ht="13.5" customHeight="1" x14ac:dyDescent="0.2">
      <c r="A23" s="2108" t="s">
        <v>2094</v>
      </c>
      <c r="B23" s="2109"/>
      <c r="C23" s="2109"/>
      <c r="D23" s="2109"/>
      <c r="E23" s="2109"/>
      <c r="F23" s="2109"/>
      <c r="G23" s="2109"/>
      <c r="H23" s="2110"/>
      <c r="T23" s="2091" t="s">
        <v>2095</v>
      </c>
      <c r="U23" s="2151"/>
      <c r="V23" s="2151"/>
      <c r="W23" s="2151"/>
      <c r="X23" s="2153">
        <v>43069</v>
      </c>
      <c r="Y23" s="2154"/>
      <c r="Z23" s="2154"/>
      <c r="AA23" s="2155"/>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62960</v>
      </c>
      <c r="B25" s="2064"/>
      <c r="C25" s="2064"/>
      <c r="D25" s="2064"/>
      <c r="E25" s="2064"/>
      <c r="F25" s="2064"/>
      <c r="G25" s="2064"/>
      <c r="H25" s="2065"/>
      <c r="I25" s="660"/>
      <c r="J25" s="204"/>
      <c r="K25" s="204"/>
      <c r="L25" s="204"/>
      <c r="M25" s="204"/>
      <c r="N25" s="204"/>
      <c r="O25" s="204"/>
      <c r="P25" s="204"/>
      <c r="Q25" s="204"/>
      <c r="R25" s="204"/>
      <c r="S25" s="205"/>
      <c r="T25" s="2148" t="s">
        <v>2096</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74" t="s">
        <v>2007</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4"/>
      <c r="J29" s="1763" t="s">
        <v>2081</v>
      </c>
      <c r="K29" s="182" t="s">
        <v>675</v>
      </c>
      <c r="L29" s="391"/>
      <c r="M29" s="195" t="s">
        <v>106</v>
      </c>
      <c r="N29" s="186" t="s">
        <v>2046</v>
      </c>
      <c r="O29" s="186"/>
      <c r="P29" s="186"/>
      <c r="Q29" s="186"/>
      <c r="R29" s="186"/>
      <c r="S29" s="672"/>
      <c r="T29" s="56"/>
      <c r="U29" s="56"/>
      <c r="V29" s="56"/>
      <c r="W29" s="56"/>
      <c r="X29" s="56"/>
      <c r="Y29" s="56"/>
      <c r="Z29" s="56"/>
      <c r="AA29" s="1088"/>
    </row>
    <row r="30" spans="1:27" ht="13.5" customHeight="1" x14ac:dyDescent="0.2">
      <c r="A30" s="1804"/>
      <c r="B30" s="1092" t="s">
        <v>2081</v>
      </c>
      <c r="C30" s="673" t="s">
        <v>1385</v>
      </c>
      <c r="D30" s="182"/>
      <c r="E30" s="182"/>
      <c r="F30" s="1280"/>
      <c r="G30" s="661"/>
      <c r="H30" s="661"/>
      <c r="I30" s="274"/>
      <c r="J30" s="1763" t="s">
        <v>2081</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4"/>
      <c r="B31" s="1092"/>
      <c r="C31" s="673" t="s">
        <v>1386</v>
      </c>
      <c r="D31" s="182"/>
      <c r="E31" s="182"/>
      <c r="F31" s="182"/>
      <c r="G31" s="182"/>
      <c r="H31" s="182"/>
      <c r="I31" s="274"/>
      <c r="J31" s="1763" t="s">
        <v>2081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1"/>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c r="B42" s="2064"/>
      <c r="C42" s="2065"/>
      <c r="D42" s="2082"/>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2043</v>
      </c>
      <c r="C31" s="216" t="s">
        <v>1390</v>
      </c>
      <c r="D31" s="604"/>
      <c r="E31" s="606"/>
    </row>
    <row r="32" spans="1:5" x14ac:dyDescent="0.2">
      <c r="B32" s="604" t="s">
        <v>1296</v>
      </c>
      <c r="C32" s="216" t="s">
        <v>1390</v>
      </c>
      <c r="D32" s="605" t="s">
        <v>2044</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2045</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8"/>
      <c r="C4" s="2174" t="s">
        <v>497</v>
      </c>
      <c r="D4" s="2175"/>
      <c r="E4" s="2175"/>
      <c r="F4" s="2175"/>
      <c r="G4" s="2175"/>
      <c r="H4" s="2175"/>
    </row>
    <row r="5" spans="1:9" x14ac:dyDescent="0.2">
      <c r="A5" s="7"/>
      <c r="B5" s="331"/>
      <c r="C5" s="1761"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2047" t="s">
        <v>2081</v>
      </c>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0" t="s">
        <v>2005</v>
      </c>
    </row>
    <row r="30" spans="1:4" s="33" customFormat="1" x14ac:dyDescent="0.2">
      <c r="A30" s="30"/>
      <c r="B30" s="1758"/>
      <c r="C30" s="620"/>
      <c r="D30" s="1628" t="s">
        <v>2006</v>
      </c>
    </row>
    <row r="31" spans="1:4" s="33" customFormat="1" x14ac:dyDescent="0.2">
      <c r="A31" s="30"/>
      <c r="B31" s="1758"/>
      <c r="C31" s="620"/>
      <c r="D31" s="1759" t="s">
        <v>1855</v>
      </c>
    </row>
    <row r="32" spans="1:4" s="33" customFormat="1" ht="8.25" customHeight="1" x14ac:dyDescent="0.2">
      <c r="A32" s="30"/>
      <c r="B32" s="36"/>
      <c r="C32" s="620"/>
      <c r="D32" s="454"/>
    </row>
    <row r="33" spans="1:9" s="33" customFormat="1" x14ac:dyDescent="0.2">
      <c r="A33" s="2169" t="s">
        <v>2047</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7" t="s">
        <v>2081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2081</v>
      </c>
      <c r="C51" s="627">
        <v>22</v>
      </c>
      <c r="D51" s="389" t="s">
        <v>1865</v>
      </c>
      <c r="E51" s="27"/>
      <c r="F51" s="1612"/>
      <c r="G51" s="1786" t="s">
        <v>1864</v>
      </c>
      <c r="H51" s="2035">
        <v>36847</v>
      </c>
      <c r="I51" s="9" t="s">
        <v>1914</v>
      </c>
    </row>
    <row r="52" spans="1:9" s="33" customFormat="1" x14ac:dyDescent="0.2">
      <c r="A52" s="30"/>
      <c r="B52" s="2048" t="s">
        <v>2081</v>
      </c>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76" t="s">
        <v>2097</v>
      </c>
      <c r="C55" s="2177"/>
      <c r="D55" s="2177"/>
      <c r="E55" s="2177"/>
      <c r="F55" s="2177"/>
      <c r="G55" s="2177"/>
      <c r="H55" s="2178"/>
      <c r="I55" s="3"/>
    </row>
    <row r="56" spans="1:9" s="33" customFormat="1" x14ac:dyDescent="0.2">
      <c r="A56" s="1795"/>
      <c r="B56" s="2179"/>
      <c r="C56" s="2180"/>
      <c r="D56" s="2180"/>
      <c r="E56" s="2180"/>
      <c r="F56" s="2180"/>
      <c r="G56" s="2180"/>
      <c r="H56" s="2181"/>
      <c r="I56" s="3"/>
    </row>
    <row r="57" spans="1:9" s="33" customFormat="1" x14ac:dyDescent="0.2">
      <c r="A57" s="1795"/>
      <c r="B57" s="2179"/>
      <c r="C57" s="2180"/>
      <c r="D57" s="2180"/>
      <c r="E57" s="2180"/>
      <c r="F57" s="2180"/>
      <c r="G57" s="2180"/>
      <c r="H57" s="2181"/>
      <c r="I57" s="3"/>
    </row>
    <row r="58" spans="1:9" s="33" customFormat="1" x14ac:dyDescent="0.2">
      <c r="A58" s="1795"/>
      <c r="B58" s="2179"/>
      <c r="C58" s="2180"/>
      <c r="D58" s="2180"/>
      <c r="E58" s="2180"/>
      <c r="F58" s="2180"/>
      <c r="G58" s="2180"/>
      <c r="H58" s="2181"/>
      <c r="I58" s="3"/>
    </row>
    <row r="59" spans="1:9" s="33" customFormat="1" x14ac:dyDescent="0.2">
      <c r="A59" s="1795"/>
      <c r="B59" s="2179"/>
      <c r="C59" s="2180"/>
      <c r="D59" s="2180"/>
      <c r="E59" s="2180"/>
      <c r="F59" s="2180"/>
      <c r="G59" s="2180"/>
      <c r="H59" s="2181"/>
      <c r="I59" s="3"/>
    </row>
    <row r="60" spans="1:9" s="33" customFormat="1" x14ac:dyDescent="0.2">
      <c r="A60" s="1795"/>
      <c r="B60" s="2179"/>
      <c r="C60" s="2180"/>
      <c r="D60" s="2180"/>
      <c r="E60" s="2180"/>
      <c r="F60" s="2180"/>
      <c r="G60" s="2180"/>
      <c r="H60" s="2181"/>
      <c r="I60" s="3"/>
    </row>
    <row r="61" spans="1:9" s="33" customFormat="1" x14ac:dyDescent="0.2">
      <c r="A61" s="1795"/>
      <c r="B61" s="2179"/>
      <c r="C61" s="2180"/>
      <c r="D61" s="2180"/>
      <c r="E61" s="2180"/>
      <c r="F61" s="2180"/>
      <c r="G61" s="2180"/>
      <c r="H61" s="2181"/>
      <c r="I61" s="3"/>
    </row>
    <row r="62" spans="1:9" s="33" customFormat="1" x14ac:dyDescent="0.2">
      <c r="A62" s="1795"/>
      <c r="B62" s="2179"/>
      <c r="C62" s="2180"/>
      <c r="D62" s="2180"/>
      <c r="E62" s="2180"/>
      <c r="F62" s="2180"/>
      <c r="G62" s="2180"/>
      <c r="H62" s="2181"/>
      <c r="I62" s="3"/>
    </row>
    <row r="63" spans="1:9" s="33" customFormat="1" x14ac:dyDescent="0.2">
      <c r="A63" s="1795"/>
      <c r="B63" s="2179"/>
      <c r="C63" s="2180"/>
      <c r="D63" s="2180"/>
      <c r="E63" s="2180"/>
      <c r="F63" s="2180"/>
      <c r="G63" s="2180"/>
      <c r="H63" s="2181"/>
      <c r="I63" s="3"/>
    </row>
    <row r="64" spans="1:9" s="33" customFormat="1" x14ac:dyDescent="0.2">
      <c r="A64" s="1795"/>
      <c r="B64" s="2179"/>
      <c r="C64" s="2180"/>
      <c r="D64" s="2180"/>
      <c r="E64" s="2180"/>
      <c r="F64" s="2180"/>
      <c r="G64" s="2180"/>
      <c r="H64" s="2181"/>
      <c r="I64" s="3"/>
    </row>
    <row r="65" spans="1:9" s="33" customFormat="1" ht="9" customHeight="1" x14ac:dyDescent="0.2">
      <c r="A65" s="1796"/>
      <c r="B65" s="2182"/>
      <c r="C65" s="2183"/>
      <c r="D65" s="2183"/>
      <c r="E65" s="2183"/>
      <c r="F65" s="2183"/>
      <c r="G65" s="2183"/>
      <c r="H65" s="218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9" t="s">
        <v>1639</v>
      </c>
      <c r="B68" s="2172"/>
      <c r="C68" s="2172"/>
      <c r="D68" s="2172"/>
      <c r="E68" s="2173"/>
      <c r="F68" s="2173"/>
      <c r="G68" s="2173"/>
      <c r="H68" s="2173"/>
      <c r="I68" s="217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8" t="s">
        <v>1635</v>
      </c>
      <c r="B81" s="2188"/>
      <c r="C81" s="2188"/>
      <c r="D81" s="2189"/>
      <c r="E81" s="1616" t="s">
        <v>1680</v>
      </c>
      <c r="F81" s="1616" t="s">
        <v>1681</v>
      </c>
      <c r="G81" s="1616" t="s">
        <v>1682</v>
      </c>
      <c r="H81" s="1616" t="s">
        <v>1683</v>
      </c>
      <c r="I81" s="1616" t="s">
        <v>1684</v>
      </c>
      <c r="J81" s="1617" t="s">
        <v>163</v>
      </c>
    </row>
    <row r="82" spans="1:10" s="33" customFormat="1" ht="13.5" customHeight="1" thickTop="1" x14ac:dyDescent="0.2">
      <c r="A82" s="1782" t="s">
        <v>1836</v>
      </c>
      <c r="B82" s="1783"/>
      <c r="C82" s="1784"/>
      <c r="D82" s="1785"/>
      <c r="E82" s="1730"/>
      <c r="F82" s="1730"/>
      <c r="G82" s="1730"/>
      <c r="H82" s="1730"/>
      <c r="I82" s="1730"/>
      <c r="J82" s="1727"/>
    </row>
    <row r="83" spans="1:10" s="33" customFormat="1" ht="13.5" customHeight="1" x14ac:dyDescent="0.2">
      <c r="A83" s="1765" t="s">
        <v>1862</v>
      </c>
      <c r="B83" s="1779"/>
      <c r="C83" s="1780"/>
      <c r="D83" s="1781"/>
      <c r="E83" s="1778"/>
      <c r="F83" s="1728"/>
      <c r="G83" s="1728"/>
      <c r="H83" s="1728"/>
      <c r="I83" s="1728"/>
      <c r="J83" s="1756">
        <f>SUM(E83:I83)</f>
        <v>0</v>
      </c>
    </row>
    <row r="84" spans="1:10" s="33" customFormat="1" ht="13.5" customHeight="1" x14ac:dyDescent="0.2">
      <c r="A84" s="1775"/>
      <c r="B84" s="1776"/>
      <c r="C84" s="1777"/>
      <c r="D84" s="1618"/>
      <c r="E84" s="1730"/>
      <c r="F84" s="1730"/>
      <c r="G84" s="1730"/>
      <c r="H84" s="1730"/>
      <c r="I84" s="1730"/>
      <c r="J84" s="1727"/>
    </row>
    <row r="85" spans="1:10" s="33" customFormat="1" ht="13.5" customHeight="1" x14ac:dyDescent="0.2">
      <c r="A85" s="1766" t="s">
        <v>1637</v>
      </c>
      <c r="B85" s="1767"/>
      <c r="C85" s="1768"/>
      <c r="D85" s="1618"/>
      <c r="E85" s="1730"/>
      <c r="F85" s="1730"/>
      <c r="G85" s="1730"/>
      <c r="H85" s="1730"/>
      <c r="I85" s="1730"/>
      <c r="J85" s="1727"/>
    </row>
    <row r="86" spans="1:10" s="33" customFormat="1" ht="13.5" customHeight="1" x14ac:dyDescent="0.2">
      <c r="A86" s="1769" t="s">
        <v>1863</v>
      </c>
      <c r="B86" s="1770"/>
      <c r="C86" s="1771"/>
      <c r="D86" s="1619"/>
      <c r="E86" s="1728"/>
      <c r="F86" s="1728"/>
      <c r="G86" s="1728"/>
      <c r="H86" s="1728"/>
      <c r="I86" s="1728"/>
      <c r="J86" s="1756">
        <f>SUM(E86:I86)</f>
        <v>0</v>
      </c>
    </row>
    <row r="87" spans="1:10" s="33" customFormat="1" ht="13.5" customHeight="1" x14ac:dyDescent="0.2">
      <c r="A87" s="1772"/>
      <c r="B87" s="1773"/>
      <c r="C87" s="1774"/>
      <c r="D87" s="1619"/>
      <c r="E87" s="1728"/>
      <c r="F87" s="1728"/>
      <c r="G87" s="1728"/>
      <c r="H87" s="1728"/>
      <c r="I87" s="1728"/>
      <c r="J87" s="1729"/>
    </row>
    <row r="88" spans="1:10" s="33" customFormat="1" ht="13.5" customHeight="1" x14ac:dyDescent="0.2">
      <c r="A88" s="1766" t="s">
        <v>163</v>
      </c>
      <c r="B88" s="1767"/>
      <c r="C88" s="1768"/>
      <c r="D88" s="1620"/>
      <c r="E88" s="1731"/>
      <c r="F88" s="1731"/>
      <c r="G88" s="1731"/>
      <c r="H88" s="1731"/>
      <c r="I88" s="1731"/>
      <c r="J88" s="1757">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5"/>
      <c r="C100" s="2186"/>
      <c r="D100" s="2186"/>
      <c r="E100" s="2186"/>
      <c r="F100" s="2186"/>
      <c r="G100" s="2186"/>
      <c r="H100" s="2187"/>
      <c r="I100" s="1538"/>
    </row>
    <row r="101" spans="1:9" s="33" customFormat="1" ht="11.25" customHeight="1" x14ac:dyDescent="0.2">
      <c r="A101" s="1581"/>
      <c r="B101" s="2164"/>
      <c r="C101" s="2165"/>
      <c r="D101" s="2165"/>
      <c r="E101" s="2165"/>
      <c r="F101" s="2165"/>
      <c r="G101" s="2165"/>
      <c r="H101" s="2166"/>
      <c r="I101" s="1538"/>
    </row>
    <row r="102" spans="1:9" s="33" customFormat="1" ht="11.25" customHeight="1" x14ac:dyDescent="0.2">
      <c r="A102" s="1581"/>
      <c r="B102" s="2164"/>
      <c r="C102" s="2165"/>
      <c r="D102" s="2165"/>
      <c r="E102" s="2165"/>
      <c r="F102" s="2165"/>
      <c r="G102" s="2165"/>
      <c r="H102" s="2166"/>
      <c r="I102" s="1538"/>
    </row>
    <row r="103" spans="1:9" s="33" customFormat="1" x14ac:dyDescent="0.2">
      <c r="A103" s="1581"/>
      <c r="B103" s="2164"/>
      <c r="C103" s="2165"/>
      <c r="D103" s="2165"/>
      <c r="E103" s="2165"/>
      <c r="F103" s="2165"/>
      <c r="G103" s="2165"/>
      <c r="H103" s="2166"/>
      <c r="I103" s="1538"/>
    </row>
    <row r="104" spans="1:9" s="33" customFormat="1" ht="11.25" customHeight="1" x14ac:dyDescent="0.2">
      <c r="A104" s="1581"/>
      <c r="B104" s="2164"/>
      <c r="C104" s="2165"/>
      <c r="D104" s="2165"/>
      <c r="E104" s="2165"/>
      <c r="F104" s="2165"/>
      <c r="G104" s="2165"/>
      <c r="H104" s="2166"/>
      <c r="I104" s="1538"/>
    </row>
    <row r="105" spans="1:9" s="33" customFormat="1" ht="11.25" customHeight="1" x14ac:dyDescent="0.2">
      <c r="A105" s="1581"/>
      <c r="B105" s="2164"/>
      <c r="C105" s="2165"/>
      <c r="D105" s="2165"/>
      <c r="E105" s="2165"/>
      <c r="F105" s="2165"/>
      <c r="G105" s="2165"/>
      <c r="H105" s="2166"/>
      <c r="I105" s="1538"/>
    </row>
    <row r="106" spans="1:9" s="33" customFormat="1" ht="11.25" customHeight="1" x14ac:dyDescent="0.2">
      <c r="A106" s="1581"/>
      <c r="B106" s="2164"/>
      <c r="C106" s="2165"/>
      <c r="D106" s="2165"/>
      <c r="E106" s="2165"/>
      <c r="F106" s="2165"/>
      <c r="G106" s="2165"/>
      <c r="H106" s="2166"/>
      <c r="I106" s="1538"/>
    </row>
    <row r="107" spans="1:9" s="33" customFormat="1" ht="11.25" customHeight="1" x14ac:dyDescent="0.2">
      <c r="A107" s="1581"/>
      <c r="B107" s="2164"/>
      <c r="C107" s="2165"/>
      <c r="D107" s="2165"/>
      <c r="E107" s="2165"/>
      <c r="F107" s="2165"/>
      <c r="G107" s="2165"/>
      <c r="H107" s="2166"/>
      <c r="I107" s="1576"/>
    </row>
    <row r="108" spans="1:9" s="33" customFormat="1" ht="11.25" customHeight="1" x14ac:dyDescent="0.2">
      <c r="A108" s="1581"/>
      <c r="B108" s="2164"/>
      <c r="C108" s="2165"/>
      <c r="D108" s="2165"/>
      <c r="E108" s="2165"/>
      <c r="F108" s="2165"/>
      <c r="G108" s="2165"/>
      <c r="H108" s="2166"/>
      <c r="I108" s="1538"/>
    </row>
    <row r="109" spans="1:9" s="33" customFormat="1" ht="11.25" customHeight="1" x14ac:dyDescent="0.2">
      <c r="A109" s="1581"/>
      <c r="B109" s="2164"/>
      <c r="C109" s="2165"/>
      <c r="D109" s="2165"/>
      <c r="E109" s="2165"/>
      <c r="F109" s="2165"/>
      <c r="G109" s="2165"/>
      <c r="H109" s="2166"/>
      <c r="I109" s="1538"/>
    </row>
    <row r="110" spans="1:9" s="33" customFormat="1" ht="11.25" customHeight="1" x14ac:dyDescent="0.2">
      <c r="A110" s="1581"/>
      <c r="B110" s="2157"/>
      <c r="C110" s="2158"/>
      <c r="D110" s="2158"/>
      <c r="E110" s="2158"/>
      <c r="F110" s="2158"/>
      <c r="G110" s="2158"/>
      <c r="H110" s="2159"/>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0"/>
      <c r="D112" s="2160"/>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1" t="s">
        <v>1648</v>
      </c>
      <c r="D115" s="2162"/>
      <c r="E115" s="2163"/>
      <c r="F115" s="2163"/>
      <c r="G115" s="2163"/>
      <c r="H115" s="2163"/>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8">
        <v>138785781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2.7027200000000001E-2</v>
      </c>
      <c r="E10" s="100" t="s">
        <v>1186</v>
      </c>
      <c r="F10" s="472">
        <v>4.9792999999999999E-3</v>
      </c>
      <c r="G10" s="100" t="s">
        <v>1186</v>
      </c>
      <c r="H10" s="472">
        <v>1.9916999999999999E-3</v>
      </c>
      <c r="I10" s="100" t="s">
        <v>1187</v>
      </c>
      <c r="J10" s="473">
        <f>ROUND(D10+F10+H10,5)</f>
        <v>3.4000000000000002E-2</v>
      </c>
      <c r="K10" s="93"/>
      <c r="L10" s="472">
        <v>4.9790000000000001E-4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17913674</v>
      </c>
      <c r="E16" s="100"/>
      <c r="F16" s="82">
        <f>SUM('Acct Summary 7-8'!C17,'Acct Summary 7-8'!D17,'Acct Summary 7-8'!F17)</f>
        <v>19190479</v>
      </c>
      <c r="G16" s="100"/>
      <c r="H16" s="82">
        <f>SUM(D16-F16)</f>
        <v>-1276805</v>
      </c>
      <c r="I16" s="93"/>
      <c r="J16" s="82">
        <f>SUM('Acct Summary 7-8'!C81,'Acct Summary 7-8'!D81,'Acct Summary 7-8'!F81,'Acct Summary 7-8'!I81)</f>
        <v>5731686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19152437.778000001</v>
      </c>
      <c r="I31" s="332"/>
      <c r="J31" s="93"/>
      <c r="K31" s="93"/>
      <c r="L31" s="93"/>
      <c r="M31" s="93"/>
    </row>
    <row r="32" spans="1:13" ht="13.35" customHeight="1" x14ac:dyDescent="0.2">
      <c r="B32" s="2049" t="s">
        <v>2081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5131923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2"/>
      <c r="D61" s="220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O31" sqref="O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1769</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Massac UD 1</v>
      </c>
      <c r="E7" s="136"/>
      <c r="G7" s="137"/>
      <c r="H7" s="138"/>
      <c r="I7" s="138"/>
      <c r="J7" s="138"/>
      <c r="K7" s="138"/>
      <c r="L7"/>
      <c r="M7"/>
      <c r="N7"/>
      <c r="O7"/>
      <c r="P7"/>
    </row>
    <row r="8" spans="1:18" ht="12.75" x14ac:dyDescent="0.2">
      <c r="A8"/>
      <c r="B8"/>
      <c r="C8" s="134" t="s">
        <v>1341</v>
      </c>
      <c r="D8" s="139">
        <f>COVER!A13</f>
        <v>21061001026</v>
      </c>
      <c r="E8" s="140"/>
      <c r="G8"/>
      <c r="H8"/>
      <c r="I8"/>
      <c r="J8"/>
      <c r="K8"/>
      <c r="L8"/>
      <c r="M8"/>
      <c r="N8"/>
      <c r="O8"/>
      <c r="P8"/>
    </row>
    <row r="9" spans="1:18" ht="12.75" x14ac:dyDescent="0.2">
      <c r="A9"/>
      <c r="B9"/>
      <c r="C9" s="134" t="s">
        <v>829</v>
      </c>
      <c r="D9" s="334" t="str">
        <f>COVER!A15</f>
        <v>Massac</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5731686</v>
      </c>
      <c r="I12" s="1162"/>
      <c r="J12" s="1162"/>
      <c r="K12" s="1163">
        <f>TRUNC((H12/H13*100000),5)/100000</f>
        <v>0.32141692729999999</v>
      </c>
      <c r="L12" s="1164"/>
      <c r="M12" s="102" t="s">
        <v>1364</v>
      </c>
      <c r="N12" s="102"/>
      <c r="O12" s="1165">
        <v>0.35</v>
      </c>
      <c r="P12" s="154"/>
      <c r="Q12" s="154"/>
    </row>
    <row r="13" spans="1:18" s="156" customFormat="1" ht="11.25" x14ac:dyDescent="0.2">
      <c r="A13" s="154"/>
      <c r="B13" s="1159"/>
      <c r="C13" s="2207" t="s">
        <v>1640</v>
      </c>
      <c r="D13" s="2208"/>
      <c r="E13" s="154"/>
      <c r="F13" s="326" t="s">
        <v>930</v>
      </c>
      <c r="G13" s="1160"/>
      <c r="H13" s="1161">
        <f>SUM('Acct Summary 7-8'!C8+'Acct Summary 7-8'!D8+'Acct Summary 7-8'!F8+'Acct Summary 7-8'!I8)+H14</f>
        <v>17832558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-81116</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19190479</v>
      </c>
      <c r="I17" s="1162"/>
      <c r="J17" s="1168"/>
      <c r="K17" s="1163">
        <f>TRUNC((H17/H18*100000),5)/100000</f>
        <v>1.0761484133999999</v>
      </c>
      <c r="L17" s="1164"/>
      <c r="M17" s="1124" t="s">
        <v>1392</v>
      </c>
      <c r="O17" s="1169" t="str">
        <f>IF(AND(O16="2", J20 &gt; 2),"1",IF(AND(O16 = "1", J20 &gt; 2),"2",IF(AND(O16="1", J20 &gt;1),"1","0")))</f>
        <v>0</v>
      </c>
      <c r="P17" s="154"/>
    </row>
    <row r="18" spans="1:18" s="156" customFormat="1" ht="11.25" x14ac:dyDescent="0.2">
      <c r="A18" s="154"/>
      <c r="B18" s="1159"/>
      <c r="C18" s="2207" t="s">
        <v>1632</v>
      </c>
      <c r="D18" s="2208"/>
      <c r="E18" s="154"/>
      <c r="F18" s="1147" t="s">
        <v>931</v>
      </c>
      <c r="G18" s="1160"/>
      <c r="H18" s="1161">
        <f>SUM('Acct Summary 7-8'!C8+'Acct Summary 7-8'!D8+'Acct Summary 7-8'!F8+'Acct Summary 7-8'!I8)+H19</f>
        <v>17832558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-81116</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2.9077023999999998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4" t="s">
        <v>1768</v>
      </c>
      <c r="D24" s="2204"/>
      <c r="E24" s="154"/>
      <c r="F24" s="154" t="s">
        <v>524</v>
      </c>
      <c r="G24" s="1160"/>
      <c r="H24" s="1161">
        <f>SUM('Assets-Liab 5-6'!C4+'Assets-Liab 5-6'!D4+'Assets-Liab 5-6'!F4+'Assets-Liab 5-6'!I4+'Assets-Liab 5-6'!C5+'Assets-Liab 5-6'!D5+'Assets-Liab 5-6'!F5+'Assets-Liab 5-6'!I5)</f>
        <v>5912532</v>
      </c>
      <c r="I24" s="684"/>
      <c r="J24" s="684"/>
      <c r="K24" s="1172">
        <f>TRUNC(((H24/H25*100000)/100000),2)</f>
        <v>110.91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53306.886109999999</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4010909.0709000002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5131923</v>
      </c>
      <c r="I32" s="1170"/>
      <c r="J32" s="1170"/>
      <c r="K32" s="1172">
        <f>TRUNC(100-((((H32/H33*100))*100)/100),2)</f>
        <v>73.2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19152437.778000001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5" right="0.5" top="1" bottom="1" header="0.5" footer="0.65"/>
  <pageSetup scale="80" firstPageNumber="4" orientation="landscape" useFirstPageNumber="1" r:id="rId2"/>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0" activePane="bottomLeft" state="frozen"/>
      <selection activeCell="A2" sqref="A2"/>
      <selection pane="bottomLeft" activeCell="C39" sqref="C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2795894</v>
      </c>
      <c r="D4" s="412"/>
      <c r="E4" s="412">
        <v>354242</v>
      </c>
      <c r="F4" s="412"/>
      <c r="G4" s="412">
        <v>767356</v>
      </c>
      <c r="H4" s="412"/>
      <c r="I4" s="412">
        <v>758283</v>
      </c>
      <c r="J4" s="436">
        <v>130566</v>
      </c>
      <c r="K4" s="412"/>
      <c r="L4" s="412">
        <v>241721</v>
      </c>
      <c r="M4" s="433"/>
      <c r="N4" s="482"/>
    </row>
    <row r="5" spans="1:14" x14ac:dyDescent="0.2">
      <c r="A5" s="477" t="s">
        <v>1173</v>
      </c>
      <c r="B5" s="40">
        <v>120</v>
      </c>
      <c r="C5" s="687">
        <v>2237213</v>
      </c>
      <c r="D5" s="412">
        <v>114197</v>
      </c>
      <c r="E5" s="412">
        <v>115000</v>
      </c>
      <c r="F5" s="412">
        <v>6568</v>
      </c>
      <c r="G5" s="412">
        <v>52373</v>
      </c>
      <c r="H5" s="412">
        <v>7493</v>
      </c>
      <c r="I5" s="412">
        <v>377</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128237</v>
      </c>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5161344</v>
      </c>
      <c r="D13" s="689">
        <f t="shared" ref="D13:L13" si="0">SUM(D4:D12)</f>
        <v>114197</v>
      </c>
      <c r="E13" s="689">
        <f t="shared" si="0"/>
        <v>469242</v>
      </c>
      <c r="F13" s="689">
        <f t="shared" si="0"/>
        <v>6568</v>
      </c>
      <c r="G13" s="689">
        <f t="shared" si="0"/>
        <v>819729</v>
      </c>
      <c r="H13" s="689">
        <f t="shared" si="0"/>
        <v>7493</v>
      </c>
      <c r="I13" s="689">
        <f t="shared" si="0"/>
        <v>758660</v>
      </c>
      <c r="J13" s="689">
        <f t="shared" si="0"/>
        <v>130566</v>
      </c>
      <c r="K13" s="689">
        <f t="shared" si="0"/>
        <v>0</v>
      </c>
      <c r="L13" s="689">
        <f t="shared" si="0"/>
        <v>241721</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v>0</v>
      </c>
      <c r="N15" s="719"/>
    </row>
    <row r="16" spans="1:14" s="704" customFormat="1" ht="12.75" customHeight="1" x14ac:dyDescent="0.2">
      <c r="A16" s="718" t="s">
        <v>1752</v>
      </c>
      <c r="B16" s="542">
        <v>220</v>
      </c>
      <c r="C16" s="507"/>
      <c r="D16" s="507"/>
      <c r="E16" s="507"/>
      <c r="F16" s="507"/>
      <c r="G16" s="507"/>
      <c r="H16" s="507"/>
      <c r="I16" s="507"/>
      <c r="J16" s="507"/>
      <c r="K16" s="507"/>
      <c r="L16" s="507"/>
      <c r="M16" s="436">
        <v>1227227</v>
      </c>
      <c r="N16" s="719"/>
    </row>
    <row r="17" spans="1:14" s="704" customFormat="1" ht="12.75" customHeight="1" x14ac:dyDescent="0.2">
      <c r="A17" s="718" t="s">
        <v>1753</v>
      </c>
      <c r="B17" s="542">
        <v>230</v>
      </c>
      <c r="C17" s="507"/>
      <c r="D17" s="507"/>
      <c r="E17" s="507"/>
      <c r="F17" s="507"/>
      <c r="G17" s="507"/>
      <c r="H17" s="507"/>
      <c r="I17" s="507"/>
      <c r="J17" s="507"/>
      <c r="K17" s="507"/>
      <c r="L17" s="507"/>
      <c r="M17" s="436">
        <v>24370366</v>
      </c>
      <c r="N17" s="719"/>
    </row>
    <row r="18" spans="1:14" s="704" customFormat="1" ht="12.75" customHeight="1" x14ac:dyDescent="0.2">
      <c r="A18" s="718" t="s">
        <v>1754</v>
      </c>
      <c r="B18" s="542">
        <v>240</v>
      </c>
      <c r="C18" s="507"/>
      <c r="D18" s="507"/>
      <c r="E18" s="507"/>
      <c r="F18" s="507"/>
      <c r="G18" s="507"/>
      <c r="H18" s="507"/>
      <c r="I18" s="507"/>
      <c r="J18" s="507"/>
      <c r="K18" s="507"/>
      <c r="L18" s="507"/>
      <c r="M18" s="436">
        <v>5408035</v>
      </c>
      <c r="N18" s="719"/>
    </row>
    <row r="19" spans="1:14" s="704" customFormat="1" ht="12.75" customHeight="1" x14ac:dyDescent="0.2">
      <c r="A19" s="718" t="s">
        <v>1755</v>
      </c>
      <c r="B19" s="542">
        <v>250</v>
      </c>
      <c r="C19" s="507"/>
      <c r="D19" s="507"/>
      <c r="E19" s="507"/>
      <c r="F19" s="507"/>
      <c r="G19" s="507"/>
      <c r="H19" s="507"/>
      <c r="I19" s="507"/>
      <c r="J19" s="507"/>
      <c r="K19" s="507"/>
      <c r="L19" s="507"/>
      <c r="M19" s="436">
        <v>6078055</v>
      </c>
      <c r="N19" s="719"/>
    </row>
    <row r="20" spans="1:14" s="704" customFormat="1" ht="12.75" customHeight="1" x14ac:dyDescent="0.2">
      <c r="A20" s="718" t="s">
        <v>1756</v>
      </c>
      <c r="B20" s="542">
        <v>260</v>
      </c>
      <c r="C20" s="507"/>
      <c r="D20" s="507"/>
      <c r="E20" s="507"/>
      <c r="F20" s="507"/>
      <c r="G20" s="507"/>
      <c r="H20" s="507"/>
      <c r="I20" s="507"/>
      <c r="J20" s="507"/>
      <c r="K20" s="507"/>
      <c r="L20" s="507"/>
      <c r="M20" s="436">
        <v>260608</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469242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4662681</v>
      </c>
    </row>
    <row r="23" spans="1:14" ht="13.5" customHeight="1" thickBot="1" x14ac:dyDescent="0.25">
      <c r="A23" s="464" t="s">
        <v>748</v>
      </c>
      <c r="B23" s="724"/>
      <c r="C23" s="433"/>
      <c r="D23" s="433"/>
      <c r="E23" s="433"/>
      <c r="F23" s="433"/>
      <c r="G23" s="433"/>
      <c r="H23" s="433"/>
      <c r="I23" s="433"/>
      <c r="J23" s="433"/>
      <c r="K23" s="433"/>
      <c r="L23" s="433"/>
      <c r="M23" s="693">
        <f>SUM(M15:M22)</f>
        <v>37344291</v>
      </c>
      <c r="N23" s="693">
        <f>SUM(N21:N22)</f>
        <v>5131923</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v>114197</v>
      </c>
      <c r="E25" s="435"/>
      <c r="F25" s="435">
        <v>6568</v>
      </c>
      <c r="G25" s="435"/>
      <c r="H25" s="510">
        <v>7472</v>
      </c>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188318</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241721</v>
      </c>
      <c r="M33" s="433"/>
      <c r="N33" s="482"/>
    </row>
    <row r="34" spans="1:14" ht="13.5" customHeight="1" thickBot="1" x14ac:dyDescent="0.25">
      <c r="A34" s="1076" t="s">
        <v>759</v>
      </c>
      <c r="B34" s="725"/>
      <c r="C34" s="1099">
        <f>SUM(C25:C33)</f>
        <v>188318</v>
      </c>
      <c r="D34" s="1099">
        <f t="shared" ref="D34:K34" si="1">SUM(D25:D33)</f>
        <v>114197</v>
      </c>
      <c r="E34" s="1099">
        <f t="shared" si="1"/>
        <v>0</v>
      </c>
      <c r="F34" s="1099">
        <f t="shared" si="1"/>
        <v>6568</v>
      </c>
      <c r="G34" s="1099">
        <f t="shared" si="1"/>
        <v>0</v>
      </c>
      <c r="H34" s="1099">
        <f t="shared" si="1"/>
        <v>7472</v>
      </c>
      <c r="I34" s="1099">
        <f t="shared" si="1"/>
        <v>0</v>
      </c>
      <c r="J34" s="1099">
        <f t="shared" si="1"/>
        <v>0</v>
      </c>
      <c r="K34" s="1099">
        <f t="shared" si="1"/>
        <v>0</v>
      </c>
      <c r="L34" s="1059">
        <f>SUM(L33)</f>
        <v>241721</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5131923</v>
      </c>
    </row>
    <row r="37" spans="1:14" ht="13.5" thickBot="1" x14ac:dyDescent="0.25">
      <c r="A37" s="464" t="s">
        <v>758</v>
      </c>
      <c r="B37" s="724"/>
      <c r="C37" s="507"/>
      <c r="D37" s="507"/>
      <c r="E37" s="507"/>
      <c r="F37" s="507"/>
      <c r="G37" s="507"/>
      <c r="H37" s="507"/>
      <c r="I37" s="507"/>
      <c r="J37" s="507"/>
      <c r="K37" s="507"/>
      <c r="L37" s="514"/>
      <c r="M37" s="433"/>
      <c r="N37" s="693">
        <f>SUM(N36:N36)</f>
        <v>5131923</v>
      </c>
    </row>
    <row r="38" spans="1:14" customFormat="1" ht="13.5" customHeight="1" thickTop="1" x14ac:dyDescent="0.2">
      <c r="A38" s="628" t="s">
        <v>496</v>
      </c>
      <c r="B38" s="542">
        <v>714</v>
      </c>
      <c r="C38" s="727"/>
      <c r="D38" s="727"/>
      <c r="E38" s="727">
        <v>469242</v>
      </c>
      <c r="F38" s="727"/>
      <c r="G38" s="727">
        <v>819729</v>
      </c>
      <c r="H38" s="727">
        <v>21</v>
      </c>
      <c r="I38" s="727"/>
      <c r="J38" s="726">
        <v>130566</v>
      </c>
      <c r="K38" s="727"/>
      <c r="L38" s="1100"/>
      <c r="M38" s="694"/>
      <c r="N38" s="694"/>
    </row>
    <row r="39" spans="1:14" customFormat="1" ht="13.5" customHeight="1" x14ac:dyDescent="0.2">
      <c r="A39" s="628" t="s">
        <v>405</v>
      </c>
      <c r="B39" s="542">
        <v>730</v>
      </c>
      <c r="C39" s="727">
        <v>4973026</v>
      </c>
      <c r="D39" s="727">
        <v>0</v>
      </c>
      <c r="E39" s="727"/>
      <c r="F39" s="727">
        <v>0</v>
      </c>
      <c r="G39" s="727"/>
      <c r="H39" s="727"/>
      <c r="I39" s="727">
        <v>758660</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37344291</v>
      </c>
      <c r="N40" s="694"/>
    </row>
    <row r="41" spans="1:14" ht="13.5" customHeight="1" thickBot="1" x14ac:dyDescent="0.25">
      <c r="A41" s="464" t="s">
        <v>760</v>
      </c>
      <c r="B41" s="455"/>
      <c r="C41" s="485">
        <f>(SUM(C34,C37,C38,C39))</f>
        <v>5161344</v>
      </c>
      <c r="D41" s="485">
        <f t="shared" ref="D41:L41" si="2">SUM(D34,D37,D38:D39)</f>
        <v>114197</v>
      </c>
      <c r="E41" s="485">
        <f t="shared" si="2"/>
        <v>469242</v>
      </c>
      <c r="F41" s="485">
        <f t="shared" si="2"/>
        <v>6568</v>
      </c>
      <c r="G41" s="485">
        <f t="shared" si="2"/>
        <v>819729</v>
      </c>
      <c r="H41" s="485">
        <f t="shared" si="2"/>
        <v>7493</v>
      </c>
      <c r="I41" s="485">
        <f t="shared" si="2"/>
        <v>758660</v>
      </c>
      <c r="J41" s="485">
        <f t="shared" si="2"/>
        <v>130566</v>
      </c>
      <c r="K41" s="485">
        <f t="shared" si="2"/>
        <v>0</v>
      </c>
      <c r="L41" s="485">
        <f t="shared" si="2"/>
        <v>241721</v>
      </c>
      <c r="M41" s="485">
        <f>SUM(M40)</f>
        <v>37344291</v>
      </c>
      <c r="N41" s="485">
        <f>SUM(N37)</f>
        <v>5131923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0.75" bottom="1" header="0.75" footer="0.6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8"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1260" topLeftCell="A59" activePane="bottomLeft"/>
      <selection sqref="A1:A2"/>
      <selection pane="bottomLeft" activeCell="C81" sqref="C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1988</v>
      </c>
      <c r="B4" s="292">
        <v>1000</v>
      </c>
      <c r="C4" s="695">
        <f>'Revenues 9-14'!C109</f>
        <v>4836644</v>
      </c>
      <c r="D4" s="695">
        <f>'Revenues 9-14'!D109</f>
        <v>992852</v>
      </c>
      <c r="E4" s="695">
        <f>'Revenues 9-14'!E109</f>
        <v>742321</v>
      </c>
      <c r="F4" s="695">
        <f>'Revenues 9-14'!F109</f>
        <v>280405</v>
      </c>
      <c r="G4" s="695">
        <f>'Revenues 9-14'!G109</f>
        <v>584013</v>
      </c>
      <c r="H4" s="695">
        <f>'Revenues 9-14'!H109</f>
        <v>2391</v>
      </c>
      <c r="I4" s="695">
        <f>'Revenues 9-14'!I109</f>
        <v>71424</v>
      </c>
      <c r="J4" s="695">
        <f>'Revenues 9-14'!J109</f>
        <v>328366</v>
      </c>
      <c r="K4" s="695">
        <f>'Revenues 9-14'!K109</f>
        <v>254</v>
      </c>
      <c r="L4" s="39"/>
    </row>
    <row r="5" spans="1:13" ht="22.5" x14ac:dyDescent="0.2">
      <c r="A5" s="733" t="s">
        <v>1989</v>
      </c>
      <c r="B5" s="294">
        <v>2000</v>
      </c>
      <c r="C5" s="696">
        <f>'Revenues 9-14'!C114</f>
        <v>11241</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3">
        <v>3000</v>
      </c>
      <c r="C6" s="696">
        <f>'Revenues 9-14'!C173</f>
        <v>7543514</v>
      </c>
      <c r="D6" s="696">
        <f>'Revenues 9-14'!D173</f>
        <v>1202179</v>
      </c>
      <c r="E6" s="696">
        <f>'Revenues 9-14'!E173</f>
        <v>0</v>
      </c>
      <c r="F6" s="696">
        <f>'Revenues 9-14'!F173</f>
        <v>857488</v>
      </c>
      <c r="G6" s="696">
        <f>'Revenues 9-14'!G173</f>
        <v>0</v>
      </c>
      <c r="H6" s="696">
        <f>'Revenues 9-14'!H173</f>
        <v>326982</v>
      </c>
      <c r="I6" s="696">
        <f>'Revenues 9-14'!I173</f>
        <v>0</v>
      </c>
      <c r="J6" s="696">
        <f>'Revenues 9-14'!J173</f>
        <v>0</v>
      </c>
      <c r="K6" s="696">
        <f>'Revenues 9-14'!K173</f>
        <v>0</v>
      </c>
      <c r="L6" s="39"/>
      <c r="M6" s="222"/>
    </row>
    <row r="7" spans="1:13" x14ac:dyDescent="0.2">
      <c r="A7" s="734" t="s">
        <v>1991</v>
      </c>
      <c r="B7" s="293">
        <v>4000</v>
      </c>
      <c r="C7" s="696">
        <f>'Revenues 9-14'!C274</f>
        <v>2117927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14509326</v>
      </c>
      <c r="D8" s="485">
        <f t="shared" ref="D8:K8" si="0">SUM(D4:D7)</f>
        <v>2195031</v>
      </c>
      <c r="E8" s="485">
        <f t="shared" si="0"/>
        <v>742321</v>
      </c>
      <c r="F8" s="485">
        <f t="shared" si="0"/>
        <v>1137893</v>
      </c>
      <c r="G8" s="485">
        <f t="shared" si="0"/>
        <v>584013</v>
      </c>
      <c r="H8" s="485">
        <f t="shared" si="0"/>
        <v>329373</v>
      </c>
      <c r="I8" s="485">
        <f t="shared" si="0"/>
        <v>71424</v>
      </c>
      <c r="J8" s="485">
        <f t="shared" si="0"/>
        <v>328366</v>
      </c>
      <c r="K8" s="485">
        <f t="shared" si="0"/>
        <v>254</v>
      </c>
      <c r="L8" s="39"/>
    </row>
    <row r="9" spans="1:13" ht="15" thickTop="1" x14ac:dyDescent="0.2">
      <c r="A9" s="1019" t="s">
        <v>348</v>
      </c>
      <c r="B9" s="456">
        <v>3998</v>
      </c>
      <c r="C9" s="418">
        <v>5183086</v>
      </c>
      <c r="D9" s="489"/>
      <c r="E9" s="418"/>
      <c r="F9" s="418"/>
      <c r="G9" s="700"/>
      <c r="H9" s="418"/>
      <c r="I9" s="494" t="s">
        <v>1390</v>
      </c>
      <c r="J9" s="435"/>
      <c r="K9" s="418"/>
      <c r="L9" s="39"/>
    </row>
    <row r="10" spans="1:13" s="48" customFormat="1" ht="13.5" thickBot="1" x14ac:dyDescent="0.25">
      <c r="A10" s="464" t="s">
        <v>1394</v>
      </c>
      <c r="B10" s="457"/>
      <c r="C10" s="485">
        <f>SUM(C8:C9)</f>
        <v>19692412</v>
      </c>
      <c r="D10" s="485">
        <f t="shared" ref="D10:K10" si="1">SUM(D8:D9)</f>
        <v>2195031</v>
      </c>
      <c r="E10" s="485">
        <f t="shared" si="1"/>
        <v>742321</v>
      </c>
      <c r="F10" s="485">
        <f t="shared" si="1"/>
        <v>1137893</v>
      </c>
      <c r="G10" s="485">
        <f t="shared" si="1"/>
        <v>584013</v>
      </c>
      <c r="H10" s="485">
        <f t="shared" si="1"/>
        <v>329373</v>
      </c>
      <c r="I10" s="485">
        <f t="shared" si="1"/>
        <v>71424</v>
      </c>
      <c r="J10" s="485">
        <f t="shared" si="1"/>
        <v>328366</v>
      </c>
      <c r="K10" s="485">
        <f t="shared" si="1"/>
        <v>254</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3">
        <v>1000</v>
      </c>
      <c r="C12" s="695">
        <f>'Expenditures 15-22'!K33</f>
        <v>11113050</v>
      </c>
      <c r="D12" s="498" t="s">
        <v>1390</v>
      </c>
      <c r="E12" s="433" t="s">
        <v>1390</v>
      </c>
      <c r="F12" s="433" t="s">
        <v>1390</v>
      </c>
      <c r="G12" s="695">
        <f>'Expenditures 15-22'!K223</f>
        <v>292204</v>
      </c>
      <c r="H12" s="431"/>
      <c r="I12" s="433" t="s">
        <v>1390</v>
      </c>
      <c r="J12" s="433" t="s">
        <v>1390</v>
      </c>
      <c r="K12" s="431" t="s">
        <v>1390</v>
      </c>
      <c r="L12" s="39"/>
    </row>
    <row r="13" spans="1:13" x14ac:dyDescent="0.2">
      <c r="A13" s="734" t="s">
        <v>536</v>
      </c>
      <c r="B13" s="293">
        <v>2000</v>
      </c>
      <c r="C13" s="696">
        <f>'Expenditures 15-22'!K74</f>
        <v>4444808</v>
      </c>
      <c r="D13" s="696">
        <f>'Expenditures 15-22'!K129</f>
        <v>2124233</v>
      </c>
      <c r="E13" s="482" t="s">
        <v>1390</v>
      </c>
      <c r="F13" s="696">
        <f>'Expenditures 15-22'!K178</f>
        <v>1137893</v>
      </c>
      <c r="G13" s="696">
        <f>'Expenditures 15-22'!K273</f>
        <v>333937</v>
      </c>
      <c r="H13" s="696">
        <f>'Expenditures 15-22'!K296</f>
        <v>350167</v>
      </c>
      <c r="I13" s="433" t="s">
        <v>1390</v>
      </c>
      <c r="J13" s="749">
        <f>'Expenditures 15-22'!K323</f>
        <v>318983</v>
      </c>
      <c r="K13" s="701">
        <f>'Expenditures 15-22'!K341</f>
        <v>117651</v>
      </c>
      <c r="L13" s="39"/>
    </row>
    <row r="14" spans="1:13" x14ac:dyDescent="0.2">
      <c r="A14" s="734" t="s">
        <v>528</v>
      </c>
      <c r="B14" s="293">
        <v>3000</v>
      </c>
      <c r="C14" s="696">
        <f>'Expenditures 15-22'!K75</f>
        <v>10547</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359948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1033475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15928353</v>
      </c>
      <c r="D17" s="485">
        <f t="shared" si="2"/>
        <v>2124233</v>
      </c>
      <c r="E17" s="485">
        <f t="shared" si="2"/>
        <v>1033475</v>
      </c>
      <c r="F17" s="485">
        <f t="shared" si="2"/>
        <v>1137893</v>
      </c>
      <c r="G17" s="485">
        <f t="shared" si="2"/>
        <v>626141</v>
      </c>
      <c r="H17" s="485">
        <f t="shared" si="2"/>
        <v>350167</v>
      </c>
      <c r="I17" s="433"/>
      <c r="J17" s="485">
        <f>SUM(J12:J16)</f>
        <v>318983</v>
      </c>
      <c r="K17" s="485">
        <f>SUM(K12:K16)</f>
        <v>117651</v>
      </c>
      <c r="L17" s="39"/>
    </row>
    <row r="18" spans="1:12" ht="15" customHeight="1" thickTop="1" x14ac:dyDescent="0.2">
      <c r="A18" s="1020" t="s">
        <v>1322</v>
      </c>
      <c r="B18" s="258">
        <v>4180</v>
      </c>
      <c r="C18" s="695">
        <f t="shared" ref="C18:H18" si="3">C9</f>
        <v>5183086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21111439</v>
      </c>
      <c r="D19" s="485">
        <f t="shared" si="4"/>
        <v>2124233</v>
      </c>
      <c r="E19" s="485">
        <f t="shared" si="4"/>
        <v>1033475</v>
      </c>
      <c r="F19" s="485">
        <f t="shared" si="4"/>
        <v>1137893</v>
      </c>
      <c r="G19" s="485">
        <f t="shared" si="4"/>
        <v>626141</v>
      </c>
      <c r="H19" s="485">
        <f t="shared" si="4"/>
        <v>350167</v>
      </c>
      <c r="I19" s="433"/>
      <c r="J19" s="485">
        <f>SUM(J17:J18)</f>
        <v>318983</v>
      </c>
      <c r="K19" s="485">
        <f>SUM(K17:K18)</f>
        <v>117651</v>
      </c>
      <c r="L19" s="39"/>
    </row>
    <row r="20" spans="1:12" ht="27" thickTop="1" thickBot="1" x14ac:dyDescent="0.25">
      <c r="A20" s="458" t="s">
        <v>1323</v>
      </c>
      <c r="B20" s="459"/>
      <c r="C20" s="1018">
        <f>C8-C17</f>
        <v>-1419027</v>
      </c>
      <c r="D20" s="1018">
        <f t="shared" ref="D20:K20" si="5">D8-D17</f>
        <v>70798</v>
      </c>
      <c r="E20" s="1018">
        <f t="shared" si="5"/>
        <v>-291154</v>
      </c>
      <c r="F20" s="1018">
        <f t="shared" si="5"/>
        <v>0</v>
      </c>
      <c r="G20" s="1018">
        <f t="shared" si="5"/>
        <v>-42128</v>
      </c>
      <c r="H20" s="1018">
        <f t="shared" si="5"/>
        <v>-20794</v>
      </c>
      <c r="I20" s="1018">
        <f t="shared" si="5"/>
        <v>71424</v>
      </c>
      <c r="J20" s="1018">
        <f t="shared" si="5"/>
        <v>9383</v>
      </c>
      <c r="K20" s="1018">
        <f t="shared" si="5"/>
        <v>-117397</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89700</v>
      </c>
      <c r="D36" s="436"/>
      <c r="E36" s="436"/>
      <c r="F36" s="436"/>
      <c r="G36" s="436"/>
      <c r="H36" s="436"/>
      <c r="I36" s="481"/>
      <c r="J36" s="436"/>
      <c r="K36" s="436"/>
      <c r="L36" s="504"/>
    </row>
    <row r="37" spans="1:12" s="704" customFormat="1" x14ac:dyDescent="0.2">
      <c r="A37" s="1022" t="s">
        <v>520</v>
      </c>
      <c r="B37" s="707">
        <v>7400</v>
      </c>
      <c r="C37" s="481"/>
      <c r="D37" s="481"/>
      <c r="E37" s="749">
        <f>SUM(C54:D57,H54:H57)</f>
        <v>78114</v>
      </c>
      <c r="F37" s="481"/>
      <c r="G37" s="481"/>
      <c r="H37" s="481"/>
      <c r="I37" s="507"/>
      <c r="J37" s="481"/>
      <c r="K37" s="481"/>
      <c r="L37" s="504"/>
    </row>
    <row r="38" spans="1:12" s="704" customFormat="1" x14ac:dyDescent="0.2">
      <c r="A38" s="1022" t="s">
        <v>521</v>
      </c>
      <c r="B38" s="707">
        <v>7500</v>
      </c>
      <c r="C38" s="507"/>
      <c r="D38" s="507"/>
      <c r="E38" s="749">
        <f>SUM(C58:D61,H58:H61)</f>
        <v>3002</v>
      </c>
      <c r="F38" s="507"/>
      <c r="G38" s="507"/>
      <c r="H38" s="507"/>
      <c r="I38" s="507"/>
      <c r="J38" s="507"/>
      <c r="K38" s="507"/>
      <c r="L38" s="504"/>
    </row>
    <row r="39" spans="1:12" s="704" customFormat="1" x14ac:dyDescent="0.2">
      <c r="A39" s="1022" t="s">
        <v>522</v>
      </c>
      <c r="B39" s="707">
        <v>7600</v>
      </c>
      <c r="C39" s="507"/>
      <c r="D39" s="507"/>
      <c r="E39" s="749">
        <f>SUM(C62:D65)</f>
        <v>258295</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89700</v>
      </c>
      <c r="D44" s="692">
        <f t="shared" ref="D44:K44" si="6">SUM(D24:D43)</f>
        <v>0</v>
      </c>
      <c r="E44" s="692">
        <f t="shared" si="6"/>
        <v>339411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v>78114</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v>3002</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v>258295</v>
      </c>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258295</v>
      </c>
      <c r="D76" s="692">
        <f t="shared" si="7"/>
        <v>81116</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-168595</v>
      </c>
      <c r="D77" s="444">
        <f t="shared" si="8"/>
        <v>-81116</v>
      </c>
      <c r="E77" s="444">
        <f t="shared" si="8"/>
        <v>339411</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-1587622</v>
      </c>
      <c r="D78" s="443">
        <f t="shared" si="9"/>
        <v>-10318</v>
      </c>
      <c r="E78" s="443">
        <f t="shared" si="9"/>
        <v>48257</v>
      </c>
      <c r="F78" s="443">
        <f t="shared" si="9"/>
        <v>0</v>
      </c>
      <c r="G78" s="443">
        <f t="shared" si="9"/>
        <v>-42128</v>
      </c>
      <c r="H78" s="443">
        <f t="shared" si="9"/>
        <v>-20794</v>
      </c>
      <c r="I78" s="443">
        <f t="shared" si="9"/>
        <v>71424</v>
      </c>
      <c r="J78" s="443">
        <f t="shared" si="9"/>
        <v>9383</v>
      </c>
      <c r="K78" s="443">
        <f t="shared" si="9"/>
        <v>-117397</v>
      </c>
      <c r="L78" s="505"/>
    </row>
    <row r="79" spans="1:12" ht="13.5" thickTop="1" x14ac:dyDescent="0.2">
      <c r="A79" s="820" t="s">
        <v>1931</v>
      </c>
      <c r="B79" s="460"/>
      <c r="C79" s="435">
        <v>6560648</v>
      </c>
      <c r="D79" s="703">
        <v>10318</v>
      </c>
      <c r="E79" s="703">
        <v>420985</v>
      </c>
      <c r="F79" s="703"/>
      <c r="G79" s="703">
        <v>861857</v>
      </c>
      <c r="H79" s="703">
        <v>20815</v>
      </c>
      <c r="I79" s="703">
        <v>687236</v>
      </c>
      <c r="J79" s="703">
        <v>121183</v>
      </c>
      <c r="K79" s="703">
        <v>117397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4973026</v>
      </c>
      <c r="D81" s="485">
        <f>SUM(D78:D80)</f>
        <v>0</v>
      </c>
      <c r="E81" s="485">
        <f t="shared" ref="E81:K81" si="10">SUM(E78:E80)</f>
        <v>469242</v>
      </c>
      <c r="F81" s="485">
        <f t="shared" si="10"/>
        <v>0</v>
      </c>
      <c r="G81" s="485">
        <f t="shared" si="10"/>
        <v>819729</v>
      </c>
      <c r="H81" s="485">
        <f t="shared" si="10"/>
        <v>21</v>
      </c>
      <c r="I81" s="485">
        <f t="shared" si="10"/>
        <v>758660</v>
      </c>
      <c r="J81" s="485">
        <f t="shared" si="10"/>
        <v>130566</v>
      </c>
      <c r="K81" s="485">
        <f t="shared" si="10"/>
        <v>0</v>
      </c>
      <c r="L81" s="39"/>
    </row>
    <row r="82" spans="1:12" ht="0.75" customHeight="1" thickTop="1" thickBot="1" x14ac:dyDescent="0.25">
      <c r="A82" s="632" t="s">
        <v>406</v>
      </c>
      <c r="B82" s="630"/>
      <c r="C82" s="1136">
        <f>(C81-C79)</f>
        <v>-1587622</v>
      </c>
      <c r="D82" s="1136">
        <f t="shared" ref="D82:K82" si="11">(D81-D79)</f>
        <v>-10318</v>
      </c>
      <c r="E82" s="1136">
        <f t="shared" si="11"/>
        <v>48257</v>
      </c>
      <c r="F82" s="1136">
        <f t="shared" si="11"/>
        <v>0</v>
      </c>
      <c r="G82" s="1136">
        <f t="shared" si="11"/>
        <v>-42128</v>
      </c>
      <c r="H82" s="1136">
        <f t="shared" si="11"/>
        <v>-20794</v>
      </c>
      <c r="I82" s="1136">
        <f t="shared" si="11"/>
        <v>71424</v>
      </c>
      <c r="J82" s="1136">
        <f t="shared" si="11"/>
        <v>9383</v>
      </c>
      <c r="K82" s="1136">
        <f t="shared" si="11"/>
        <v>-117397</v>
      </c>
    </row>
    <row r="83" spans="1:12" ht="14.25" hidden="1" thickTop="1" thickBot="1" x14ac:dyDescent="0.25">
      <c r="A83" s="729" t="s">
        <v>407</v>
      </c>
      <c r="B83" s="631"/>
      <c r="C83" s="1137">
        <f>C82/C81</f>
        <v>-0.3192466719458133</v>
      </c>
      <c r="D83" s="1137" t="e">
        <f t="shared" ref="D83:K83" si="12">D82/D81</f>
        <v>#DIV/0!</v>
      </c>
      <c r="E83" s="1137">
        <f t="shared" si="12"/>
        <v>0.10284032546106274</v>
      </c>
      <c r="F83" s="1137" t="e">
        <f t="shared" si="12"/>
        <v>#DIV/0!</v>
      </c>
      <c r="G83" s="1137">
        <f t="shared" si="12"/>
        <v>-5.1392594381801791E-2</v>
      </c>
      <c r="H83" s="1137">
        <f t="shared" si="12"/>
        <v>-990.19047619047615</v>
      </c>
      <c r="I83" s="1137">
        <f t="shared" si="12"/>
        <v>9.4144939762212318E-2</v>
      </c>
      <c r="J83" s="1137">
        <f t="shared" si="12"/>
        <v>7.1864038110993678E-2</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7" activePane="bottomLeft" state="frozen"/>
      <selection activeCell="A2" sqref="A2"/>
      <selection pane="bottomLeft" activeCell="C66" sqref="C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1971</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3683586</v>
      </c>
      <c r="D5" s="418">
        <v>698880</v>
      </c>
      <c r="E5" s="412">
        <v>731811</v>
      </c>
      <c r="F5" s="806">
        <v>279552</v>
      </c>
      <c r="G5" s="412">
        <v>235299</v>
      </c>
      <c r="H5" s="412"/>
      <c r="I5" s="412">
        <v>69888</v>
      </c>
      <c r="J5" s="436">
        <v>299694</v>
      </c>
      <c r="K5" s="412"/>
    </row>
    <row r="6" spans="1:12" ht="14.25" x14ac:dyDescent="0.2">
      <c r="A6" s="913" t="s">
        <v>482</v>
      </c>
      <c r="B6" s="40">
        <v>1130</v>
      </c>
      <c r="C6" s="412"/>
      <c r="D6" s="412">
        <v>69888</v>
      </c>
      <c r="E6" s="481"/>
      <c r="F6" s="481"/>
      <c r="G6" s="433"/>
      <c r="H6" s="433"/>
      <c r="I6" s="433"/>
      <c r="J6" s="433"/>
      <c r="K6" s="433"/>
    </row>
    <row r="7" spans="1:12" x14ac:dyDescent="0.2">
      <c r="A7" s="913" t="s">
        <v>117</v>
      </c>
      <c r="B7" s="259">
        <v>1140</v>
      </c>
      <c r="C7" s="412"/>
      <c r="D7" s="412"/>
      <c r="E7" s="433"/>
      <c r="F7" s="436"/>
      <c r="G7" s="436"/>
      <c r="H7" s="436"/>
      <c r="I7" s="433"/>
      <c r="J7" s="433"/>
      <c r="K7" s="433"/>
    </row>
    <row r="8" spans="1:12" x14ac:dyDescent="0.2">
      <c r="A8" s="913" t="s">
        <v>483</v>
      </c>
      <c r="B8" s="40">
        <v>1150</v>
      </c>
      <c r="C8" s="481"/>
      <c r="D8" s="481"/>
      <c r="E8" s="507"/>
      <c r="F8" s="507"/>
      <c r="G8" s="418">
        <v>235299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3683586</v>
      </c>
      <c r="D12" s="484">
        <f t="shared" si="0"/>
        <v>768768</v>
      </c>
      <c r="E12" s="484">
        <f t="shared" si="0"/>
        <v>731811</v>
      </c>
      <c r="F12" s="484">
        <f t="shared" si="0"/>
        <v>279552</v>
      </c>
      <c r="G12" s="484">
        <f t="shared" si="0"/>
        <v>470598</v>
      </c>
      <c r="H12" s="484">
        <f t="shared" si="0"/>
        <v>0</v>
      </c>
      <c r="I12" s="484">
        <f t="shared" si="0"/>
        <v>69888</v>
      </c>
      <c r="J12" s="484">
        <f t="shared" si="0"/>
        <v>299694</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555704</v>
      </c>
      <c r="D16" s="412">
        <v>188084</v>
      </c>
      <c r="E16" s="412"/>
      <c r="F16" s="412"/>
      <c r="G16" s="412">
        <v>111141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555704</v>
      </c>
      <c r="D18" s="487">
        <f t="shared" ref="D18:K18" si="1">SUM(D14:D17)</f>
        <v>188084</v>
      </c>
      <c r="E18" s="487">
        <f t="shared" si="1"/>
        <v>0</v>
      </c>
      <c r="F18" s="487">
        <f t="shared" si="1"/>
        <v>0</v>
      </c>
      <c r="G18" s="487">
        <f t="shared" si="1"/>
        <v>111141</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143434</v>
      </c>
      <c r="D65" s="412"/>
      <c r="E65" s="412">
        <v>10510</v>
      </c>
      <c r="F65" s="436">
        <v>333</v>
      </c>
      <c r="G65" s="412">
        <v>2274</v>
      </c>
      <c r="H65" s="412">
        <v>2391</v>
      </c>
      <c r="I65" s="412">
        <v>1536</v>
      </c>
      <c r="J65" s="436">
        <v>472</v>
      </c>
      <c r="K65" s="412">
        <v>254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143434</v>
      </c>
      <c r="D67" s="485">
        <f t="shared" ref="D67:K67" si="2">SUM(D65:D66)</f>
        <v>0</v>
      </c>
      <c r="E67" s="485">
        <f t="shared" si="2"/>
        <v>10510</v>
      </c>
      <c r="F67" s="485">
        <f t="shared" si="2"/>
        <v>333</v>
      </c>
      <c r="G67" s="485">
        <f t="shared" si="2"/>
        <v>2274</v>
      </c>
      <c r="H67" s="485">
        <f t="shared" si="2"/>
        <v>2391</v>
      </c>
      <c r="I67" s="485">
        <f t="shared" si="2"/>
        <v>1536</v>
      </c>
      <c r="J67" s="485">
        <f t="shared" si="2"/>
        <v>472</v>
      </c>
      <c r="K67" s="485">
        <f t="shared" si="2"/>
        <v>254</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29532</v>
      </c>
      <c r="D69" s="433"/>
      <c r="E69" s="433"/>
      <c r="F69" s="433"/>
      <c r="G69" s="433"/>
      <c r="H69" s="433"/>
      <c r="I69" s="433"/>
      <c r="J69" s="433"/>
      <c r="K69" s="433"/>
    </row>
    <row r="70" spans="1:11" ht="12.75" customHeight="1" x14ac:dyDescent="0.2">
      <c r="A70" s="913" t="s">
        <v>1178</v>
      </c>
      <c r="B70" s="40">
        <v>1612</v>
      </c>
      <c r="C70" s="483">
        <v>16</v>
      </c>
      <c r="D70" s="433"/>
      <c r="E70" s="433"/>
      <c r="F70" s="433"/>
      <c r="G70" s="433"/>
      <c r="H70" s="433"/>
      <c r="I70" s="433"/>
      <c r="J70" s="433"/>
      <c r="K70" s="433"/>
    </row>
    <row r="71" spans="1:11" ht="12.75" customHeight="1" x14ac:dyDescent="0.2">
      <c r="A71" s="913" t="s">
        <v>313</v>
      </c>
      <c r="B71" s="40">
        <v>1613</v>
      </c>
      <c r="C71" s="483">
        <v>248755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18192</v>
      </c>
      <c r="D73" s="433"/>
      <c r="E73" s="433"/>
      <c r="F73" s="433"/>
      <c r="G73" s="433"/>
      <c r="H73" s="433"/>
      <c r="I73" s="433"/>
      <c r="J73" s="433"/>
      <c r="K73" s="433"/>
    </row>
    <row r="74" spans="1:11" ht="12.75" customHeight="1" x14ac:dyDescent="0.2">
      <c r="A74" s="913" t="s">
        <v>26</v>
      </c>
      <c r="B74" s="40">
        <v>1690</v>
      </c>
      <c r="C74" s="483">
        <v>12329</v>
      </c>
      <c r="D74" s="433"/>
      <c r="E74" s="433"/>
      <c r="F74" s="433"/>
      <c r="G74" s="433"/>
      <c r="H74" s="433"/>
      <c r="I74" s="433"/>
      <c r="J74" s="433"/>
      <c r="K74" s="433"/>
    </row>
    <row r="75" spans="1:11" ht="12.75" customHeight="1" thickBot="1" x14ac:dyDescent="0.25">
      <c r="A75" s="464" t="s">
        <v>647</v>
      </c>
      <c r="B75" s="457"/>
      <c r="C75" s="485">
        <f>SUM(C69:C74)</f>
        <v>308824</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42606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42606</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22597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22597</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v>36000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25490</v>
      </c>
      <c r="D99" s="412"/>
      <c r="E99" s="412"/>
      <c r="F99" s="412"/>
      <c r="G99" s="412"/>
      <c r="H99" s="412"/>
      <c r="I99" s="433"/>
      <c r="J99" s="436">
        <v>28175</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54403</v>
      </c>
      <c r="D107" s="412"/>
      <c r="E107" s="412"/>
      <c r="F107" s="412">
        <v>520</v>
      </c>
      <c r="G107" s="412"/>
      <c r="H107" s="412"/>
      <c r="I107" s="412"/>
      <c r="J107" s="436">
        <v>25</v>
      </c>
      <c r="K107" s="412"/>
    </row>
    <row r="108" spans="1:12" ht="12.75" customHeight="1" thickBot="1" x14ac:dyDescent="0.25">
      <c r="A108" s="464" t="s">
        <v>577</v>
      </c>
      <c r="B108" s="738"/>
      <c r="C108" s="484">
        <f>SUM(C95:C107)</f>
        <v>79893</v>
      </c>
      <c r="D108" s="484">
        <f t="shared" ref="D108:K108" si="3">SUM(D95:D107)</f>
        <v>36000</v>
      </c>
      <c r="E108" s="484">
        <f t="shared" si="3"/>
        <v>0</v>
      </c>
      <c r="F108" s="484">
        <f t="shared" si="3"/>
        <v>520</v>
      </c>
      <c r="G108" s="484">
        <f t="shared" si="3"/>
        <v>0</v>
      </c>
      <c r="H108" s="484">
        <f t="shared" si="3"/>
        <v>0</v>
      </c>
      <c r="I108" s="484">
        <f t="shared" si="3"/>
        <v>0</v>
      </c>
      <c r="J108" s="484">
        <f t="shared" si="3"/>
        <v>28200</v>
      </c>
      <c r="K108" s="485">
        <f t="shared" si="3"/>
        <v>0</v>
      </c>
    </row>
    <row r="109" spans="1:12" ht="14.25" thickTop="1" thickBot="1" x14ac:dyDescent="0.25">
      <c r="A109" s="814" t="s">
        <v>284</v>
      </c>
      <c r="B109" s="823" t="s">
        <v>669</v>
      </c>
      <c r="C109" s="493">
        <f t="shared" ref="C109:K109" si="4">SUM(C12,C18,C40,C63,C67,C75,C82,C93,C108,)</f>
        <v>4836644</v>
      </c>
      <c r="D109" s="493">
        <f t="shared" si="4"/>
        <v>992852</v>
      </c>
      <c r="E109" s="493">
        <f t="shared" si="4"/>
        <v>742321</v>
      </c>
      <c r="F109" s="493">
        <f t="shared" si="4"/>
        <v>280405</v>
      </c>
      <c r="G109" s="493">
        <f t="shared" si="4"/>
        <v>584013</v>
      </c>
      <c r="H109" s="493">
        <f t="shared" si="4"/>
        <v>2391</v>
      </c>
      <c r="I109" s="493">
        <f t="shared" si="4"/>
        <v>71424</v>
      </c>
      <c r="J109" s="493">
        <f t="shared" si="4"/>
        <v>328366</v>
      </c>
      <c r="K109" s="443">
        <f t="shared" si="4"/>
        <v>254</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v>1150</v>
      </c>
      <c r="D111" s="418"/>
      <c r="E111" s="492"/>
      <c r="F111" s="418"/>
      <c r="G111" s="418"/>
      <c r="H111" s="492"/>
      <c r="I111" s="433"/>
      <c r="J111" s="433"/>
      <c r="K111" s="433"/>
    </row>
    <row r="112" spans="1:12" ht="12.75" customHeight="1" x14ac:dyDescent="0.2">
      <c r="A112" s="913" t="s">
        <v>985</v>
      </c>
      <c r="B112" s="40">
        <v>2200</v>
      </c>
      <c r="C112" s="483">
        <v>10091</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11241</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1962</v>
      </c>
      <c r="B116" s="1877"/>
      <c r="C116" s="495"/>
      <c r="D116" s="431"/>
      <c r="E116" s="492"/>
      <c r="F116" s="431"/>
      <c r="G116" s="431"/>
      <c r="H116" s="492"/>
      <c r="I116" s="433"/>
      <c r="J116" s="431"/>
      <c r="K116" s="431"/>
    </row>
    <row r="117" spans="1:11" ht="12.75" customHeight="1" x14ac:dyDescent="0.2">
      <c r="A117" s="477" t="s">
        <v>1759</v>
      </c>
      <c r="B117" s="261">
        <v>3001</v>
      </c>
      <c r="C117" s="489">
        <v>6570389</v>
      </c>
      <c r="D117" s="418">
        <v>1202179</v>
      </c>
      <c r="E117" s="412"/>
      <c r="F117" s="418">
        <v>199729</v>
      </c>
      <c r="G117" s="418"/>
      <c r="H117" s="412">
        <v>326982</v>
      </c>
      <c r="I117" s="433"/>
      <c r="J117" s="436"/>
      <c r="K117" s="412"/>
    </row>
    <row r="118" spans="1:11" ht="12.75" customHeight="1" x14ac:dyDescent="0.2">
      <c r="A118" s="477" t="s">
        <v>1760</v>
      </c>
      <c r="B118" s="261">
        <v>3002</v>
      </c>
      <c r="C118" s="483">
        <v>245831</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6816220</v>
      </c>
      <c r="D121" s="484">
        <f t="shared" si="5"/>
        <v>1202179</v>
      </c>
      <c r="E121" s="484">
        <f t="shared" si="5"/>
        <v>0</v>
      </c>
      <c r="F121" s="484">
        <f t="shared" si="5"/>
        <v>199729</v>
      </c>
      <c r="G121" s="484">
        <f t="shared" si="5"/>
        <v>0</v>
      </c>
      <c r="H121" s="484">
        <f t="shared" si="5"/>
        <v>326982</v>
      </c>
      <c r="I121" s="433"/>
      <c r="J121" s="484">
        <f>SUM(J117:J120)</f>
        <v>0</v>
      </c>
      <c r="K121" s="485">
        <f>SUM(K117:K120)</f>
        <v>0</v>
      </c>
    </row>
    <row r="122" spans="1:11" ht="18" customHeight="1" thickTop="1" x14ac:dyDescent="0.2">
      <c r="A122" s="735" t="s">
        <v>1961</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33428</v>
      </c>
      <c r="D124" s="492"/>
      <c r="E124" s="433"/>
      <c r="F124" s="806"/>
      <c r="G124" s="433"/>
      <c r="H124" s="433"/>
      <c r="I124" s="433"/>
      <c r="J124" s="433"/>
      <c r="K124" s="433"/>
    </row>
    <row r="125" spans="1:11" ht="12.75" customHeight="1" x14ac:dyDescent="0.2">
      <c r="A125" s="913" t="s">
        <v>1838</v>
      </c>
      <c r="B125" s="261">
        <v>3105</v>
      </c>
      <c r="C125" s="412">
        <v>298246</v>
      </c>
      <c r="D125" s="492"/>
      <c r="E125" s="433"/>
      <c r="F125" s="412"/>
      <c r="G125" s="433"/>
      <c r="H125" s="433"/>
      <c r="I125" s="433"/>
      <c r="J125" s="433"/>
      <c r="K125" s="433"/>
    </row>
    <row r="126" spans="1:11" ht="12.75" customHeight="1" x14ac:dyDescent="0.2">
      <c r="A126" s="913" t="s">
        <v>1035</v>
      </c>
      <c r="B126" s="261">
        <v>3110</v>
      </c>
      <c r="C126" s="483">
        <v>333613</v>
      </c>
      <c r="D126" s="412"/>
      <c r="E126" s="433"/>
      <c r="F126" s="412"/>
      <c r="G126" s="433"/>
      <c r="H126" s="433"/>
      <c r="I126" s="433"/>
      <c r="J126" s="433"/>
      <c r="K126" s="433"/>
    </row>
    <row r="127" spans="1:11" ht="12.75" customHeight="1" x14ac:dyDescent="0.2">
      <c r="A127" s="913" t="s">
        <v>112</v>
      </c>
      <c r="B127" s="261">
        <v>3120</v>
      </c>
      <c r="C127" s="412">
        <v>23601</v>
      </c>
      <c r="D127" s="492"/>
      <c r="E127" s="433"/>
      <c r="F127" s="412"/>
      <c r="G127" s="433"/>
      <c r="H127" s="433"/>
      <c r="I127" s="433"/>
      <c r="J127" s="433"/>
      <c r="K127" s="433"/>
    </row>
    <row r="128" spans="1:11" ht="12.75" customHeight="1" x14ac:dyDescent="0.2">
      <c r="A128" s="913" t="s">
        <v>1839</v>
      </c>
      <c r="B128" s="261">
        <v>3130</v>
      </c>
      <c r="C128" s="412"/>
      <c r="D128" s="492"/>
      <c r="E128" s="433"/>
      <c r="F128" s="412"/>
      <c r="G128" s="433"/>
      <c r="H128" s="433"/>
      <c r="I128" s="433"/>
      <c r="J128" s="433"/>
      <c r="K128" s="433"/>
    </row>
    <row r="129" spans="1:11" ht="12.75" customHeight="1" x14ac:dyDescent="0.2">
      <c r="A129" s="913" t="s">
        <v>144</v>
      </c>
      <c r="B129" s="261">
        <v>3145</v>
      </c>
      <c r="C129" s="412">
        <v>3221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692109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1368</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1368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6924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25573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420518</v>
      </c>
      <c r="G151" s="436"/>
      <c r="H151" s="433"/>
      <c r="I151" s="433"/>
      <c r="J151" s="433"/>
      <c r="K151" s="433"/>
    </row>
    <row r="152" spans="1:11" ht="12.75" customHeight="1" x14ac:dyDescent="0.2">
      <c r="A152" s="913" t="s">
        <v>1247</v>
      </c>
      <c r="B152" s="261">
        <v>3510</v>
      </c>
      <c r="C152" s="483"/>
      <c r="D152" s="412"/>
      <c r="E152" s="492"/>
      <c r="F152" s="412">
        <v>237241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657759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1320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727294</v>
      </c>
      <c r="D172" s="924">
        <f t="shared" si="6"/>
        <v>0</v>
      </c>
      <c r="E172" s="924">
        <f t="shared" si="6"/>
        <v>0</v>
      </c>
      <c r="F172" s="924">
        <f t="shared" si="6"/>
        <v>657759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7543514</v>
      </c>
      <c r="D173" s="493">
        <f>SUM(D121,D172)</f>
        <v>1202179</v>
      </c>
      <c r="E173" s="493">
        <f>SUM(E121,E172)</f>
        <v>0</v>
      </c>
      <c r="F173" s="493">
        <f t="shared" ref="F173:K173" si="7">SUM(F121,F172)</f>
        <v>857488</v>
      </c>
      <c r="G173" s="493">
        <f t="shared" si="7"/>
        <v>0</v>
      </c>
      <c r="H173" s="493">
        <f t="shared" si="7"/>
        <v>326982</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20" t="s">
        <v>1963</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1964</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1965</v>
      </c>
      <c r="B185" s="2225"/>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v>14400</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14400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549049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205235</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754284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531135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531135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34204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390405</v>
      </c>
      <c r="D220" s="412"/>
      <c r="E220" s="433"/>
      <c r="F220" s="412"/>
      <c r="G220" s="412"/>
      <c r="H220" s="433"/>
      <c r="I220" s="433"/>
      <c r="J220" s="433"/>
      <c r="K220" s="433"/>
    </row>
    <row r="221" spans="1:11" ht="12.75" customHeight="1" x14ac:dyDescent="0.2">
      <c r="A221" s="913" t="s">
        <v>1244</v>
      </c>
      <c r="B221" s="40">
        <v>4625</v>
      </c>
      <c r="C221" s="483">
        <v>166814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591423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1866</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4"/>
      <c r="D262" s="1787"/>
      <c r="E262" s="482"/>
      <c r="F262" s="486"/>
      <c r="G262" s="1787"/>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93253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43742</v>
      </c>
      <c r="D270" s="424"/>
      <c r="E270" s="433"/>
      <c r="F270" s="424"/>
      <c r="G270" s="424"/>
      <c r="H270" s="433"/>
      <c r="I270" s="433"/>
      <c r="J270" s="433"/>
      <c r="K270" s="433"/>
    </row>
    <row r="271" spans="1:11" ht="12.75" customHeight="1" thickTop="1" thickBot="1" x14ac:dyDescent="0.25">
      <c r="A271" s="913" t="s">
        <v>443</v>
      </c>
      <c r="B271" s="40">
        <v>4992</v>
      </c>
      <c r="C271" s="497">
        <v>89690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1779</v>
      </c>
      <c r="B273" s="2223"/>
      <c r="C273" s="493">
        <f t="shared" ref="C273:H273" si="10">SUM(C191,C201,C211,C216,C224,C228,C229,C259:C272)</f>
        <v>2117927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2117927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14509326</v>
      </c>
      <c r="D275" s="493">
        <f t="shared" si="12"/>
        <v>2195031</v>
      </c>
      <c r="E275" s="493">
        <f t="shared" si="12"/>
        <v>742321</v>
      </c>
      <c r="F275" s="493">
        <f t="shared" si="12"/>
        <v>1137893</v>
      </c>
      <c r="G275" s="493">
        <f t="shared" si="12"/>
        <v>584013</v>
      </c>
      <c r="H275" s="493">
        <f t="shared" si="12"/>
        <v>329373</v>
      </c>
      <c r="I275" s="493">
        <f t="shared" si="12"/>
        <v>71424</v>
      </c>
      <c r="J275" s="493">
        <f t="shared" si="12"/>
        <v>328366</v>
      </c>
      <c r="K275" s="443">
        <f t="shared" si="12"/>
        <v>254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verticalCentered="1" headings="1" gridLines="1"/>
  <pageMargins left="0.9" right="0.9" top="1" bottom="1" header="0.7" footer="0.65"/>
  <pageSetup scale="65"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49" activePane="bottomLeft" state="frozen"/>
      <selection activeCell="A2" sqref="A2"/>
      <selection pane="bottomLeft" activeCell="H164" sqref="H164"/>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32" t="s">
        <v>338</v>
      </c>
      <c r="B3" s="2233"/>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6">
        <v>1100</v>
      </c>
      <c r="C5" s="412">
        <v>6037235</v>
      </c>
      <c r="D5" s="412">
        <v>1498574</v>
      </c>
      <c r="E5" s="412">
        <v>13558</v>
      </c>
      <c r="F5" s="412">
        <v>120408</v>
      </c>
      <c r="G5" s="412">
        <v>44855</v>
      </c>
      <c r="H5" s="412">
        <v>2601</v>
      </c>
      <c r="I5" s="436"/>
      <c r="J5" s="436"/>
      <c r="K5" s="414">
        <f>SUM(C5:J5)</f>
        <v>7717231</v>
      </c>
      <c r="L5" s="412">
        <v>8138677</v>
      </c>
    </row>
    <row r="6" spans="1:14" x14ac:dyDescent="0.2">
      <c r="A6" s="1816" t="s">
        <v>1810</v>
      </c>
      <c r="B6" s="266" t="s">
        <v>1808</v>
      </c>
      <c r="C6" s="507"/>
      <c r="D6" s="507"/>
      <c r="E6" s="412"/>
      <c r="F6" s="507"/>
      <c r="G6" s="507"/>
      <c r="H6" s="507"/>
      <c r="I6" s="507"/>
      <c r="J6" s="507"/>
      <c r="K6" s="414">
        <f>SUM(C6,E6)</f>
        <v>0</v>
      </c>
      <c r="L6" s="412">
        <v>0</v>
      </c>
    </row>
    <row r="7" spans="1:14" x14ac:dyDescent="0.2">
      <c r="A7" s="1816" t="s">
        <v>171</v>
      </c>
      <c r="B7" s="266" t="s">
        <v>1143</v>
      </c>
      <c r="C7" s="436">
        <v>208025</v>
      </c>
      <c r="D7" s="436">
        <v>66553</v>
      </c>
      <c r="E7" s="436"/>
      <c r="F7" s="436">
        <v>9609</v>
      </c>
      <c r="G7" s="436"/>
      <c r="H7" s="436"/>
      <c r="I7" s="436"/>
      <c r="J7" s="436"/>
      <c r="K7" s="414">
        <f t="shared" ref="K7:K32" si="0">SUM(C7:J7)</f>
        <v>284187</v>
      </c>
      <c r="L7" s="412">
        <v>96376</v>
      </c>
    </row>
    <row r="8" spans="1:14" x14ac:dyDescent="0.2">
      <c r="A8" s="1816" t="s">
        <v>172</v>
      </c>
      <c r="B8" s="266">
        <v>1200</v>
      </c>
      <c r="C8" s="412">
        <v>1737667</v>
      </c>
      <c r="D8" s="412">
        <v>384275</v>
      </c>
      <c r="E8" s="412">
        <v>36996</v>
      </c>
      <c r="F8" s="412">
        <v>9697</v>
      </c>
      <c r="G8" s="412"/>
      <c r="H8" s="412">
        <v>100</v>
      </c>
      <c r="I8" s="436"/>
      <c r="J8" s="436"/>
      <c r="K8" s="414">
        <f t="shared" si="0"/>
        <v>2168735</v>
      </c>
      <c r="L8" s="412">
        <v>2188759</v>
      </c>
    </row>
    <row r="9" spans="1:14" x14ac:dyDescent="0.2">
      <c r="A9" s="1816" t="s">
        <v>838</v>
      </c>
      <c r="B9" s="266" t="s">
        <v>1144</v>
      </c>
      <c r="C9" s="436"/>
      <c r="D9" s="436"/>
      <c r="E9" s="436"/>
      <c r="F9" s="436"/>
      <c r="G9" s="436"/>
      <c r="H9" s="436"/>
      <c r="I9" s="436"/>
      <c r="J9" s="436"/>
      <c r="K9" s="414">
        <f t="shared" si="0"/>
        <v>0</v>
      </c>
      <c r="L9" s="412">
        <v>0</v>
      </c>
    </row>
    <row r="10" spans="1:14" x14ac:dyDescent="0.2">
      <c r="A10" s="1816" t="s">
        <v>839</v>
      </c>
      <c r="B10" s="266">
        <v>1250</v>
      </c>
      <c r="C10" s="412">
        <v>58481</v>
      </c>
      <c r="D10" s="412">
        <v>17827</v>
      </c>
      <c r="E10" s="412"/>
      <c r="F10" s="412">
        <v>25423</v>
      </c>
      <c r="G10" s="412">
        <v>52321</v>
      </c>
      <c r="H10" s="412"/>
      <c r="I10" s="436"/>
      <c r="J10" s="436"/>
      <c r="K10" s="414">
        <f t="shared" si="0"/>
        <v>154052</v>
      </c>
      <c r="L10" s="412">
        <v>316087</v>
      </c>
    </row>
    <row r="11" spans="1:14" x14ac:dyDescent="0.2">
      <c r="A11" s="1816" t="s">
        <v>1346</v>
      </c>
      <c r="B11" s="266" t="s">
        <v>169</v>
      </c>
      <c r="C11" s="436"/>
      <c r="D11" s="436"/>
      <c r="E11" s="436"/>
      <c r="F11" s="436"/>
      <c r="G11" s="436"/>
      <c r="H11" s="436"/>
      <c r="I11" s="436"/>
      <c r="J11" s="436"/>
      <c r="K11" s="414">
        <f t="shared" si="0"/>
        <v>0</v>
      </c>
      <c r="L11" s="412">
        <v>0</v>
      </c>
    </row>
    <row r="12" spans="1:14" x14ac:dyDescent="0.2">
      <c r="A12" s="1816" t="s">
        <v>1138</v>
      </c>
      <c r="B12" s="266">
        <v>1300</v>
      </c>
      <c r="C12" s="412"/>
      <c r="D12" s="412"/>
      <c r="E12" s="412"/>
      <c r="F12" s="412"/>
      <c r="G12" s="412"/>
      <c r="H12" s="412"/>
      <c r="I12" s="436"/>
      <c r="J12" s="436"/>
      <c r="K12" s="414">
        <f t="shared" si="0"/>
        <v>0</v>
      </c>
      <c r="L12" s="412">
        <v>0</v>
      </c>
    </row>
    <row r="13" spans="1:14" x14ac:dyDescent="0.2">
      <c r="A13" s="1816" t="s">
        <v>840</v>
      </c>
      <c r="B13" s="266">
        <v>1400</v>
      </c>
      <c r="C13" s="412">
        <v>427430</v>
      </c>
      <c r="D13" s="412">
        <v>84700</v>
      </c>
      <c r="E13" s="412">
        <v>3364</v>
      </c>
      <c r="F13" s="412">
        <v>6886</v>
      </c>
      <c r="G13" s="412"/>
      <c r="H13" s="412">
        <v>70</v>
      </c>
      <c r="I13" s="436"/>
      <c r="J13" s="436"/>
      <c r="K13" s="414">
        <f t="shared" si="0"/>
        <v>522450</v>
      </c>
      <c r="L13" s="412">
        <v>515535</v>
      </c>
    </row>
    <row r="14" spans="1:14" x14ac:dyDescent="0.2">
      <c r="A14" s="1816" t="s">
        <v>1139</v>
      </c>
      <c r="B14" s="266">
        <v>1500</v>
      </c>
      <c r="C14" s="412">
        <v>169315</v>
      </c>
      <c r="D14" s="412">
        <v>12505</v>
      </c>
      <c r="E14" s="412">
        <v>53448</v>
      </c>
      <c r="F14" s="412">
        <v>22138</v>
      </c>
      <c r="G14" s="412"/>
      <c r="H14" s="412">
        <v>8989</v>
      </c>
      <c r="I14" s="436"/>
      <c r="J14" s="436"/>
      <c r="K14" s="414">
        <f t="shared" si="0"/>
        <v>266395</v>
      </c>
      <c r="L14" s="412">
        <v>251717</v>
      </c>
    </row>
    <row r="15" spans="1:14" x14ac:dyDescent="0.2">
      <c r="A15" s="1816" t="s">
        <v>1140</v>
      </c>
      <c r="B15" s="266">
        <v>1600</v>
      </c>
      <c r="C15" s="412"/>
      <c r="D15" s="412"/>
      <c r="E15" s="412"/>
      <c r="F15" s="412"/>
      <c r="G15" s="412"/>
      <c r="H15" s="412"/>
      <c r="I15" s="436"/>
      <c r="J15" s="436"/>
      <c r="K15" s="414">
        <f t="shared" si="0"/>
        <v>0</v>
      </c>
      <c r="L15" s="412">
        <v>0</v>
      </c>
    </row>
    <row r="16" spans="1:14" x14ac:dyDescent="0.2">
      <c r="A16" s="1816" t="s">
        <v>1165</v>
      </c>
      <c r="B16" s="266" t="s">
        <v>503</v>
      </c>
      <c r="C16" s="412"/>
      <c r="D16" s="412"/>
      <c r="E16" s="412"/>
      <c r="F16" s="412"/>
      <c r="G16" s="412"/>
      <c r="H16" s="412"/>
      <c r="I16" s="436"/>
      <c r="J16" s="436"/>
      <c r="K16" s="414">
        <f t="shared" si="0"/>
        <v>0</v>
      </c>
      <c r="L16" s="412">
        <v>0</v>
      </c>
    </row>
    <row r="17" spans="1:12" x14ac:dyDescent="0.2">
      <c r="A17" s="1816" t="s">
        <v>841</v>
      </c>
      <c r="B17" s="266" t="s">
        <v>170</v>
      </c>
      <c r="C17" s="436"/>
      <c r="D17" s="436"/>
      <c r="E17" s="436"/>
      <c r="F17" s="436"/>
      <c r="G17" s="436"/>
      <c r="H17" s="436"/>
      <c r="I17" s="436"/>
      <c r="J17" s="436"/>
      <c r="K17" s="414">
        <f t="shared" si="0"/>
        <v>0</v>
      </c>
      <c r="L17" s="412">
        <v>0</v>
      </c>
    </row>
    <row r="18" spans="1:12" x14ac:dyDescent="0.2">
      <c r="A18" s="1816" t="s">
        <v>1285</v>
      </c>
      <c r="B18" s="266">
        <v>1800</v>
      </c>
      <c r="C18" s="412"/>
      <c r="D18" s="412"/>
      <c r="E18" s="412"/>
      <c r="F18" s="412"/>
      <c r="G18" s="412"/>
      <c r="H18" s="412"/>
      <c r="I18" s="436"/>
      <c r="J18" s="436"/>
      <c r="K18" s="414">
        <f t="shared" si="0"/>
        <v>0</v>
      </c>
      <c r="L18" s="412">
        <v>0</v>
      </c>
    </row>
    <row r="19" spans="1:12" x14ac:dyDescent="0.2">
      <c r="A19" s="1816" t="s">
        <v>141</v>
      </c>
      <c r="B19" s="266">
        <v>1900</v>
      </c>
      <c r="C19" s="412"/>
      <c r="D19" s="412"/>
      <c r="E19" s="412"/>
      <c r="F19" s="412"/>
      <c r="G19" s="412"/>
      <c r="H19" s="412"/>
      <c r="I19" s="436"/>
      <c r="J19" s="436"/>
      <c r="K19" s="414">
        <f t="shared" si="0"/>
        <v>0</v>
      </c>
      <c r="L19" s="412">
        <v>0</v>
      </c>
    </row>
    <row r="20" spans="1:12" x14ac:dyDescent="0.2">
      <c r="A20" s="1817" t="s">
        <v>855</v>
      </c>
      <c r="B20" s="291" t="s">
        <v>842</v>
      </c>
      <c r="C20" s="507"/>
      <c r="D20" s="507"/>
      <c r="E20" s="507"/>
      <c r="F20" s="507"/>
      <c r="G20" s="507"/>
      <c r="H20" s="691"/>
      <c r="I20" s="413"/>
      <c r="J20" s="481"/>
      <c r="K20" s="414">
        <f t="shared" si="0"/>
        <v>0</v>
      </c>
      <c r="L20" s="439">
        <v>0</v>
      </c>
    </row>
    <row r="21" spans="1:12" x14ac:dyDescent="0.2">
      <c r="A21" s="1817" t="s">
        <v>856</v>
      </c>
      <c r="B21" s="291" t="s">
        <v>843</v>
      </c>
      <c r="C21" s="507"/>
      <c r="D21" s="507"/>
      <c r="E21" s="507"/>
      <c r="F21" s="507"/>
      <c r="G21" s="507"/>
      <c r="H21" s="691"/>
      <c r="I21" s="413"/>
      <c r="J21" s="507"/>
      <c r="K21" s="414">
        <f t="shared" si="0"/>
        <v>0</v>
      </c>
      <c r="L21" s="439">
        <v>0</v>
      </c>
    </row>
    <row r="22" spans="1:12" x14ac:dyDescent="0.2">
      <c r="A22" s="1817" t="s">
        <v>857</v>
      </c>
      <c r="B22" s="291" t="s">
        <v>844</v>
      </c>
      <c r="C22" s="507"/>
      <c r="D22" s="507"/>
      <c r="E22" s="507"/>
      <c r="F22" s="507"/>
      <c r="G22" s="507"/>
      <c r="H22" s="691"/>
      <c r="I22" s="413"/>
      <c r="J22" s="507"/>
      <c r="K22" s="414">
        <f t="shared" si="0"/>
        <v>0</v>
      </c>
      <c r="L22" s="439">
        <v>0</v>
      </c>
    </row>
    <row r="23" spans="1:12" x14ac:dyDescent="0.2">
      <c r="A23" s="1817" t="s">
        <v>858</v>
      </c>
      <c r="B23" s="291" t="s">
        <v>845</v>
      </c>
      <c r="C23" s="507"/>
      <c r="D23" s="507"/>
      <c r="E23" s="507"/>
      <c r="F23" s="507"/>
      <c r="G23" s="507"/>
      <c r="H23" s="691"/>
      <c r="I23" s="413"/>
      <c r="J23" s="507"/>
      <c r="K23" s="414">
        <f t="shared" si="0"/>
        <v>0</v>
      </c>
      <c r="L23" s="439">
        <v>0</v>
      </c>
    </row>
    <row r="24" spans="1:12" ht="12.75" customHeight="1" x14ac:dyDescent="0.2">
      <c r="A24" s="1817" t="s">
        <v>859</v>
      </c>
      <c r="B24" s="291" t="s">
        <v>846</v>
      </c>
      <c r="C24" s="507"/>
      <c r="D24" s="507"/>
      <c r="E24" s="507"/>
      <c r="F24" s="507"/>
      <c r="G24" s="507"/>
      <c r="H24" s="691"/>
      <c r="I24" s="413"/>
      <c r="J24" s="507"/>
      <c r="K24" s="414">
        <f t="shared" si="0"/>
        <v>0</v>
      </c>
      <c r="L24" s="439">
        <v>0</v>
      </c>
    </row>
    <row r="25" spans="1:12" ht="12.75" customHeight="1" x14ac:dyDescent="0.2">
      <c r="A25" s="1817" t="s">
        <v>940</v>
      </c>
      <c r="B25" s="291" t="s">
        <v>847</v>
      </c>
      <c r="C25" s="507"/>
      <c r="D25" s="507"/>
      <c r="E25" s="507"/>
      <c r="F25" s="507"/>
      <c r="G25" s="507"/>
      <c r="H25" s="691"/>
      <c r="I25" s="413"/>
      <c r="J25" s="507"/>
      <c r="K25" s="414">
        <f t="shared" si="0"/>
        <v>0</v>
      </c>
      <c r="L25" s="439">
        <v>0</v>
      </c>
    </row>
    <row r="26" spans="1:12" x14ac:dyDescent="0.2">
      <c r="A26" s="1817" t="s">
        <v>726</v>
      </c>
      <c r="B26" s="291" t="s">
        <v>848</v>
      </c>
      <c r="C26" s="507"/>
      <c r="D26" s="507"/>
      <c r="E26" s="507"/>
      <c r="F26" s="507"/>
      <c r="G26" s="507"/>
      <c r="H26" s="691"/>
      <c r="I26" s="413"/>
      <c r="J26" s="507"/>
      <c r="K26" s="414">
        <f t="shared" si="0"/>
        <v>0</v>
      </c>
      <c r="L26" s="439">
        <v>0</v>
      </c>
    </row>
    <row r="27" spans="1:12" x14ac:dyDescent="0.2">
      <c r="A27" s="1817" t="s">
        <v>727</v>
      </c>
      <c r="B27" s="291" t="s">
        <v>849</v>
      </c>
      <c r="C27" s="507"/>
      <c r="D27" s="507"/>
      <c r="E27" s="507"/>
      <c r="F27" s="507"/>
      <c r="G27" s="507"/>
      <c r="H27" s="691"/>
      <c r="I27" s="413"/>
      <c r="J27" s="507"/>
      <c r="K27" s="414">
        <f t="shared" si="0"/>
        <v>0</v>
      </c>
      <c r="L27" s="439">
        <v>0</v>
      </c>
    </row>
    <row r="28" spans="1:12" x14ac:dyDescent="0.2">
      <c r="A28" s="1817" t="s">
        <v>157</v>
      </c>
      <c r="B28" s="291" t="s">
        <v>850</v>
      </c>
      <c r="C28" s="507"/>
      <c r="D28" s="507"/>
      <c r="E28" s="507"/>
      <c r="F28" s="507"/>
      <c r="G28" s="507"/>
      <c r="H28" s="691"/>
      <c r="I28" s="413"/>
      <c r="J28" s="507"/>
      <c r="K28" s="414">
        <f t="shared" si="0"/>
        <v>0</v>
      </c>
      <c r="L28" s="439">
        <v>0</v>
      </c>
    </row>
    <row r="29" spans="1:12" x14ac:dyDescent="0.2">
      <c r="A29" s="1817" t="s">
        <v>158</v>
      </c>
      <c r="B29" s="291" t="s">
        <v>851</v>
      </c>
      <c r="C29" s="507"/>
      <c r="D29" s="507"/>
      <c r="E29" s="507"/>
      <c r="F29" s="507"/>
      <c r="G29" s="507"/>
      <c r="H29" s="691"/>
      <c r="I29" s="413"/>
      <c r="J29" s="507"/>
      <c r="K29" s="414">
        <f t="shared" si="0"/>
        <v>0</v>
      </c>
      <c r="L29" s="439">
        <v>0</v>
      </c>
    </row>
    <row r="30" spans="1:12" x14ac:dyDescent="0.2">
      <c r="A30" s="1817" t="s">
        <v>159</v>
      </c>
      <c r="B30" s="291" t="s">
        <v>852</v>
      </c>
      <c r="C30" s="507"/>
      <c r="D30" s="507"/>
      <c r="E30" s="507"/>
      <c r="F30" s="507"/>
      <c r="G30" s="507"/>
      <c r="H30" s="691"/>
      <c r="I30" s="413"/>
      <c r="J30" s="507"/>
      <c r="K30" s="414">
        <f t="shared" si="0"/>
        <v>0</v>
      </c>
      <c r="L30" s="439">
        <v>0</v>
      </c>
    </row>
    <row r="31" spans="1:12" x14ac:dyDescent="0.2">
      <c r="A31" s="1817" t="s">
        <v>160</v>
      </c>
      <c r="B31" s="291" t="s">
        <v>853</v>
      </c>
      <c r="C31" s="507"/>
      <c r="D31" s="507"/>
      <c r="E31" s="507"/>
      <c r="F31" s="507"/>
      <c r="G31" s="507"/>
      <c r="H31" s="691"/>
      <c r="I31" s="413"/>
      <c r="J31" s="507"/>
      <c r="K31" s="414">
        <f t="shared" si="0"/>
        <v>0</v>
      </c>
      <c r="L31" s="439">
        <v>0</v>
      </c>
    </row>
    <row r="32" spans="1:12" x14ac:dyDescent="0.2">
      <c r="A32" s="1818"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8638153</v>
      </c>
      <c r="D33" s="415">
        <f t="shared" ref="D33:L33" si="1">SUM(D5:D32)</f>
        <v>2064434</v>
      </c>
      <c r="E33" s="415">
        <f t="shared" si="1"/>
        <v>107366</v>
      </c>
      <c r="F33" s="415">
        <f t="shared" si="1"/>
        <v>194161</v>
      </c>
      <c r="G33" s="415">
        <f t="shared" si="1"/>
        <v>97176</v>
      </c>
      <c r="H33" s="415">
        <f t="shared" si="1"/>
        <v>11760</v>
      </c>
      <c r="I33" s="415">
        <f t="shared" si="1"/>
        <v>0</v>
      </c>
      <c r="J33" s="415">
        <f t="shared" si="1"/>
        <v>0</v>
      </c>
      <c r="K33" s="415">
        <f t="shared" si="1"/>
        <v>11113050</v>
      </c>
      <c r="L33" s="415">
        <f t="shared" si="1"/>
        <v>11507151</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6">
        <v>2110</v>
      </c>
      <c r="C36" s="418">
        <v>116401</v>
      </c>
      <c r="D36" s="418">
        <v>43952</v>
      </c>
      <c r="E36" s="418">
        <v>1162</v>
      </c>
      <c r="F36" s="418">
        <v>394</v>
      </c>
      <c r="G36" s="418"/>
      <c r="H36" s="418"/>
      <c r="I36" s="436"/>
      <c r="J36" s="436"/>
      <c r="K36" s="414">
        <f t="shared" ref="K36:K41" si="2">SUM(C36:J36)</f>
        <v>161909</v>
      </c>
      <c r="L36" s="412">
        <v>185110</v>
      </c>
    </row>
    <row r="37" spans="1:14" x14ac:dyDescent="0.2">
      <c r="A37" s="1816" t="s">
        <v>1288</v>
      </c>
      <c r="B37" s="266">
        <v>2120</v>
      </c>
      <c r="C37" s="412">
        <v>103067</v>
      </c>
      <c r="D37" s="412">
        <v>27922</v>
      </c>
      <c r="E37" s="412"/>
      <c r="F37" s="412"/>
      <c r="G37" s="412"/>
      <c r="H37" s="412"/>
      <c r="I37" s="436"/>
      <c r="J37" s="436"/>
      <c r="K37" s="414">
        <f t="shared" si="2"/>
        <v>130989</v>
      </c>
      <c r="L37" s="412">
        <v>126023</v>
      </c>
    </row>
    <row r="38" spans="1:14" x14ac:dyDescent="0.2">
      <c r="A38" s="1816" t="s">
        <v>222</v>
      </c>
      <c r="B38" s="266">
        <v>2130</v>
      </c>
      <c r="C38" s="412">
        <v>116112</v>
      </c>
      <c r="D38" s="412">
        <v>11988</v>
      </c>
      <c r="E38" s="412">
        <v>45319</v>
      </c>
      <c r="F38" s="412">
        <v>8656</v>
      </c>
      <c r="G38" s="412"/>
      <c r="H38" s="412">
        <v>415</v>
      </c>
      <c r="I38" s="436"/>
      <c r="J38" s="436"/>
      <c r="K38" s="414">
        <f t="shared" si="2"/>
        <v>182490</v>
      </c>
      <c r="L38" s="412">
        <v>168843</v>
      </c>
    </row>
    <row r="39" spans="1:14" x14ac:dyDescent="0.2">
      <c r="A39" s="1816" t="s">
        <v>223</v>
      </c>
      <c r="B39" s="266">
        <v>2140</v>
      </c>
      <c r="C39" s="412">
        <v>85725</v>
      </c>
      <c r="D39" s="412">
        <v>26701</v>
      </c>
      <c r="E39" s="412"/>
      <c r="F39" s="412">
        <v>4175</v>
      </c>
      <c r="G39" s="412"/>
      <c r="H39" s="412"/>
      <c r="I39" s="436"/>
      <c r="J39" s="436"/>
      <c r="K39" s="414">
        <f t="shared" si="2"/>
        <v>116601</v>
      </c>
      <c r="L39" s="412">
        <v>110545</v>
      </c>
    </row>
    <row r="40" spans="1:14" x14ac:dyDescent="0.2">
      <c r="A40" s="1816" t="s">
        <v>224</v>
      </c>
      <c r="B40" s="266">
        <v>2150</v>
      </c>
      <c r="C40" s="412">
        <v>168901</v>
      </c>
      <c r="D40" s="412">
        <v>41604</v>
      </c>
      <c r="E40" s="412">
        <v>574</v>
      </c>
      <c r="F40" s="412">
        <v>145</v>
      </c>
      <c r="G40" s="412"/>
      <c r="H40" s="412"/>
      <c r="I40" s="436"/>
      <c r="J40" s="436"/>
      <c r="K40" s="414">
        <f t="shared" si="2"/>
        <v>211224</v>
      </c>
      <c r="L40" s="412">
        <v>211961</v>
      </c>
    </row>
    <row r="41" spans="1:14" x14ac:dyDescent="0.2">
      <c r="A41" s="1816" t="s">
        <v>1987</v>
      </c>
      <c r="B41" s="266">
        <v>2190</v>
      </c>
      <c r="C41" s="412">
        <v>57736</v>
      </c>
      <c r="D41" s="412">
        <v>5674</v>
      </c>
      <c r="E41" s="412">
        <v>15398</v>
      </c>
      <c r="F41" s="412">
        <v>9765</v>
      </c>
      <c r="G41" s="412"/>
      <c r="H41" s="412">
        <v>1616</v>
      </c>
      <c r="I41" s="436"/>
      <c r="J41" s="436"/>
      <c r="K41" s="414">
        <f t="shared" si="2"/>
        <v>90189</v>
      </c>
      <c r="L41" s="412">
        <v>84076</v>
      </c>
    </row>
    <row r="42" spans="1:14" ht="12.75" customHeight="1" thickBot="1" x14ac:dyDescent="0.25">
      <c r="A42" s="887" t="s">
        <v>659</v>
      </c>
      <c r="B42" s="468" t="s">
        <v>832</v>
      </c>
      <c r="C42" s="415">
        <f>SUM(C36:C41)</f>
        <v>647942</v>
      </c>
      <c r="D42" s="415">
        <f t="shared" ref="D42:L42" si="3">SUM(D36:D41)</f>
        <v>157841</v>
      </c>
      <c r="E42" s="415">
        <f t="shared" si="3"/>
        <v>62453</v>
      </c>
      <c r="F42" s="415">
        <f t="shared" si="3"/>
        <v>23135</v>
      </c>
      <c r="G42" s="415">
        <f t="shared" si="3"/>
        <v>0</v>
      </c>
      <c r="H42" s="415">
        <f t="shared" si="3"/>
        <v>2031</v>
      </c>
      <c r="I42" s="415">
        <f t="shared" si="3"/>
        <v>0</v>
      </c>
      <c r="J42" s="415">
        <f t="shared" si="3"/>
        <v>0</v>
      </c>
      <c r="K42" s="415">
        <f t="shared" si="3"/>
        <v>893402</v>
      </c>
      <c r="L42" s="415">
        <f t="shared" si="3"/>
        <v>886558</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6">
        <v>2210</v>
      </c>
      <c r="C44" s="418"/>
      <c r="D44" s="418"/>
      <c r="E44" s="418">
        <v>68280</v>
      </c>
      <c r="F44" s="418">
        <v>1448</v>
      </c>
      <c r="G44" s="418">
        <v>1332</v>
      </c>
      <c r="H44" s="418">
        <v>870</v>
      </c>
      <c r="I44" s="436"/>
      <c r="J44" s="436"/>
      <c r="K44" s="420">
        <f>SUM(C44:J44)</f>
        <v>71930</v>
      </c>
      <c r="L44" s="418">
        <v>88611</v>
      </c>
    </row>
    <row r="45" spans="1:14" x14ac:dyDescent="0.2">
      <c r="A45" s="1816" t="s">
        <v>976</v>
      </c>
      <c r="B45" s="266">
        <v>2220</v>
      </c>
      <c r="C45" s="412">
        <v>152228</v>
      </c>
      <c r="D45" s="412">
        <v>49342</v>
      </c>
      <c r="E45" s="412">
        <v>14888</v>
      </c>
      <c r="F45" s="412">
        <v>88619</v>
      </c>
      <c r="G45" s="412">
        <v>33429</v>
      </c>
      <c r="H45" s="412"/>
      <c r="I45" s="436"/>
      <c r="J45" s="436"/>
      <c r="K45" s="420">
        <f>SUM(C45:J45)</f>
        <v>338506</v>
      </c>
      <c r="L45" s="412">
        <v>384198</v>
      </c>
    </row>
    <row r="46" spans="1:14" x14ac:dyDescent="0.2">
      <c r="A46" s="1816" t="s">
        <v>977</v>
      </c>
      <c r="B46" s="266">
        <v>2230</v>
      </c>
      <c r="C46" s="412"/>
      <c r="D46" s="412"/>
      <c r="E46" s="412">
        <v>52050</v>
      </c>
      <c r="F46" s="412">
        <v>8030</v>
      </c>
      <c r="G46" s="412"/>
      <c r="H46" s="412"/>
      <c r="I46" s="436"/>
      <c r="J46" s="436"/>
      <c r="K46" s="420">
        <f>SUM(C46:J46)</f>
        <v>60080</v>
      </c>
      <c r="L46" s="412">
        <v>27105</v>
      </c>
    </row>
    <row r="47" spans="1:14" ht="12.75" customHeight="1" thickBot="1" x14ac:dyDescent="0.25">
      <c r="A47" s="887" t="s">
        <v>660</v>
      </c>
      <c r="B47" s="468" t="s">
        <v>33</v>
      </c>
      <c r="C47" s="415">
        <f>SUM(C44:C46)</f>
        <v>152228</v>
      </c>
      <c r="D47" s="415">
        <f t="shared" ref="D47:K47" si="4">SUM(D44:D46)</f>
        <v>49342</v>
      </c>
      <c r="E47" s="415">
        <f t="shared" si="4"/>
        <v>135218</v>
      </c>
      <c r="F47" s="415">
        <f t="shared" si="4"/>
        <v>98097</v>
      </c>
      <c r="G47" s="415">
        <f t="shared" si="4"/>
        <v>34761</v>
      </c>
      <c r="H47" s="415">
        <f t="shared" si="4"/>
        <v>870</v>
      </c>
      <c r="I47" s="415">
        <f t="shared" si="4"/>
        <v>0</v>
      </c>
      <c r="J47" s="415">
        <f t="shared" si="4"/>
        <v>0</v>
      </c>
      <c r="K47" s="415">
        <f t="shared" si="4"/>
        <v>470516</v>
      </c>
      <c r="L47" s="415">
        <f>SUM(L44:L46)</f>
        <v>499914</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6">
        <v>2310</v>
      </c>
      <c r="C49" s="418">
        <v>3039</v>
      </c>
      <c r="D49" s="418">
        <v>90334</v>
      </c>
      <c r="E49" s="418">
        <v>42317</v>
      </c>
      <c r="F49" s="418">
        <v>8419</v>
      </c>
      <c r="G49" s="418"/>
      <c r="H49" s="418">
        <v>51122</v>
      </c>
      <c r="I49" s="436"/>
      <c r="J49" s="436"/>
      <c r="K49" s="420">
        <f>SUM(C49:J49)</f>
        <v>195231</v>
      </c>
      <c r="L49" s="418">
        <v>106694</v>
      </c>
    </row>
    <row r="50" spans="1:14" x14ac:dyDescent="0.2">
      <c r="A50" s="1816" t="s">
        <v>979</v>
      </c>
      <c r="B50" s="266">
        <v>2320</v>
      </c>
      <c r="C50" s="412">
        <v>128875</v>
      </c>
      <c r="D50" s="412">
        <v>26884</v>
      </c>
      <c r="E50" s="412">
        <v>6523</v>
      </c>
      <c r="F50" s="412">
        <v>289</v>
      </c>
      <c r="G50" s="412"/>
      <c r="H50" s="412">
        <v>3932</v>
      </c>
      <c r="I50" s="436"/>
      <c r="J50" s="436"/>
      <c r="K50" s="420">
        <f>SUM(C50:J50)</f>
        <v>166503</v>
      </c>
      <c r="L50" s="412">
        <v>188259</v>
      </c>
    </row>
    <row r="51" spans="1:14" x14ac:dyDescent="0.2">
      <c r="A51" s="1816" t="s">
        <v>45</v>
      </c>
      <c r="B51" s="266">
        <v>2330</v>
      </c>
      <c r="C51" s="412"/>
      <c r="D51" s="412"/>
      <c r="E51" s="412">
        <v>16564</v>
      </c>
      <c r="F51" s="412">
        <v>841</v>
      </c>
      <c r="G51" s="412"/>
      <c r="H51" s="412"/>
      <c r="I51" s="436"/>
      <c r="J51" s="436"/>
      <c r="K51" s="420">
        <f>SUM(C51:J51)</f>
        <v>17405</v>
      </c>
      <c r="L51" s="412">
        <v>26364</v>
      </c>
    </row>
    <row r="52" spans="1:14" ht="22.5" x14ac:dyDescent="0.2">
      <c r="A52" s="1817" t="s">
        <v>339</v>
      </c>
      <c r="B52" s="827" t="s">
        <v>431</v>
      </c>
      <c r="C52" s="691"/>
      <c r="D52" s="691"/>
      <c r="E52" s="691">
        <v>2385</v>
      </c>
      <c r="F52" s="691"/>
      <c r="G52" s="691"/>
      <c r="H52" s="691"/>
      <c r="I52" s="691"/>
      <c r="J52" s="691"/>
      <c r="K52" s="420">
        <f>SUM(C52:J52)</f>
        <v>2385</v>
      </c>
      <c r="L52" s="691">
        <v>17705</v>
      </c>
    </row>
    <row r="53" spans="1:14" ht="12.75" customHeight="1" thickBot="1" x14ac:dyDescent="0.25">
      <c r="A53" s="887" t="s">
        <v>833</v>
      </c>
      <c r="B53" s="468" t="s">
        <v>34</v>
      </c>
      <c r="C53" s="415">
        <f>SUM(C49:C52)</f>
        <v>131914</v>
      </c>
      <c r="D53" s="415">
        <f t="shared" ref="D53:L53" si="5">SUM(D49:D52)</f>
        <v>117218</v>
      </c>
      <c r="E53" s="415">
        <f t="shared" si="5"/>
        <v>67789</v>
      </c>
      <c r="F53" s="415">
        <f t="shared" si="5"/>
        <v>9549</v>
      </c>
      <c r="G53" s="415">
        <f t="shared" si="5"/>
        <v>0</v>
      </c>
      <c r="H53" s="415">
        <f t="shared" si="5"/>
        <v>55054</v>
      </c>
      <c r="I53" s="415">
        <f t="shared" si="5"/>
        <v>0</v>
      </c>
      <c r="J53" s="415">
        <f t="shared" si="5"/>
        <v>0</v>
      </c>
      <c r="K53" s="415">
        <f t="shared" si="5"/>
        <v>381524</v>
      </c>
      <c r="L53" s="415">
        <f t="shared" si="5"/>
        <v>339022</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6">
        <v>2410</v>
      </c>
      <c r="C55" s="418">
        <v>981977</v>
      </c>
      <c r="D55" s="418">
        <v>154919</v>
      </c>
      <c r="E55" s="418">
        <v>15340</v>
      </c>
      <c r="F55" s="418">
        <v>85071</v>
      </c>
      <c r="G55" s="418">
        <v>808</v>
      </c>
      <c r="H55" s="418">
        <v>4734</v>
      </c>
      <c r="I55" s="436"/>
      <c r="J55" s="436"/>
      <c r="K55" s="420">
        <f>SUM(C55:J55)</f>
        <v>1242849</v>
      </c>
      <c r="L55" s="418">
        <v>1251552</v>
      </c>
    </row>
    <row r="56" spans="1:14" ht="12.75" customHeight="1" x14ac:dyDescent="0.2">
      <c r="A56" s="1822" t="s">
        <v>442</v>
      </c>
      <c r="B56" s="114">
        <v>2490</v>
      </c>
      <c r="C56" s="412">
        <v>3495</v>
      </c>
      <c r="D56" s="412">
        <v>459</v>
      </c>
      <c r="E56" s="412"/>
      <c r="F56" s="412"/>
      <c r="G56" s="412"/>
      <c r="H56" s="412"/>
      <c r="I56" s="436"/>
      <c r="J56" s="436"/>
      <c r="K56" s="420">
        <f>SUM(C56:J56)</f>
        <v>3954</v>
      </c>
      <c r="L56" s="412">
        <v>3921</v>
      </c>
    </row>
    <row r="57" spans="1:14" s="16" customFormat="1" ht="12.75" customHeight="1" thickBot="1" x14ac:dyDescent="0.25">
      <c r="A57" s="887" t="s">
        <v>302</v>
      </c>
      <c r="B57" s="540" t="s">
        <v>35</v>
      </c>
      <c r="C57" s="421">
        <f>SUM(C55:C56)</f>
        <v>985472</v>
      </c>
      <c r="D57" s="421">
        <f t="shared" ref="D57:K57" si="6">SUM(D55:D56)</f>
        <v>155378</v>
      </c>
      <c r="E57" s="421">
        <f t="shared" si="6"/>
        <v>15340</v>
      </c>
      <c r="F57" s="421">
        <f t="shared" si="6"/>
        <v>85071</v>
      </c>
      <c r="G57" s="421">
        <f t="shared" si="6"/>
        <v>808</v>
      </c>
      <c r="H57" s="421">
        <f t="shared" si="6"/>
        <v>4734</v>
      </c>
      <c r="I57" s="421">
        <f t="shared" si="6"/>
        <v>0</v>
      </c>
      <c r="J57" s="421">
        <f t="shared" si="6"/>
        <v>0</v>
      </c>
      <c r="K57" s="421">
        <f t="shared" si="6"/>
        <v>1246803</v>
      </c>
      <c r="L57" s="415">
        <f>SUM(L55:L56)</f>
        <v>1255473</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6" t="s">
        <v>543</v>
      </c>
      <c r="B60" s="266">
        <v>2520</v>
      </c>
      <c r="C60" s="412">
        <v>205520</v>
      </c>
      <c r="D60" s="412">
        <v>216884</v>
      </c>
      <c r="E60" s="412">
        <v>6423</v>
      </c>
      <c r="F60" s="412">
        <v>4955</v>
      </c>
      <c r="G60" s="412"/>
      <c r="H60" s="412">
        <v>2956</v>
      </c>
      <c r="I60" s="436"/>
      <c r="J60" s="436"/>
      <c r="K60" s="420">
        <f t="shared" si="7"/>
        <v>436738</v>
      </c>
      <c r="L60" s="412">
        <v>522623</v>
      </c>
      <c r="M60" s="15"/>
      <c r="N60" s="15"/>
    </row>
    <row r="61" spans="1:14" s="16" customFormat="1" x14ac:dyDescent="0.2">
      <c r="A61" s="1816" t="s">
        <v>221</v>
      </c>
      <c r="B61" s="266">
        <v>2540</v>
      </c>
      <c r="C61" s="412"/>
      <c r="D61" s="412"/>
      <c r="E61" s="412"/>
      <c r="F61" s="412"/>
      <c r="G61" s="412">
        <v>6425</v>
      </c>
      <c r="H61" s="412"/>
      <c r="I61" s="436"/>
      <c r="J61" s="436"/>
      <c r="K61" s="420">
        <f t="shared" si="7"/>
        <v>6425</v>
      </c>
      <c r="L61" s="412">
        <v>0</v>
      </c>
      <c r="M61" s="15"/>
      <c r="N61" s="15"/>
    </row>
    <row r="62" spans="1:14" s="16" customFormat="1" x14ac:dyDescent="0.2">
      <c r="A62" s="1816" t="s">
        <v>1129</v>
      </c>
      <c r="B62" s="266">
        <v>2550</v>
      </c>
      <c r="C62" s="412"/>
      <c r="D62" s="412"/>
      <c r="E62" s="412"/>
      <c r="F62" s="412"/>
      <c r="G62" s="412"/>
      <c r="H62" s="412"/>
      <c r="I62" s="436"/>
      <c r="J62" s="436"/>
      <c r="K62" s="420">
        <f t="shared" si="7"/>
        <v>0</v>
      </c>
      <c r="L62" s="412">
        <v>0</v>
      </c>
      <c r="M62" s="15"/>
      <c r="N62" s="15"/>
    </row>
    <row r="63" spans="1:14" s="15" customFormat="1" x14ac:dyDescent="0.2">
      <c r="A63" s="1816" t="s">
        <v>107</v>
      </c>
      <c r="B63" s="266">
        <v>2560</v>
      </c>
      <c r="C63" s="412">
        <v>408739</v>
      </c>
      <c r="D63" s="412">
        <v>77287</v>
      </c>
      <c r="E63" s="412">
        <v>22944</v>
      </c>
      <c r="F63" s="412">
        <v>448215</v>
      </c>
      <c r="G63" s="412">
        <v>40719</v>
      </c>
      <c r="H63" s="412">
        <v>1771</v>
      </c>
      <c r="I63" s="436"/>
      <c r="J63" s="436"/>
      <c r="K63" s="420">
        <f t="shared" si="7"/>
        <v>999675</v>
      </c>
      <c r="L63" s="412">
        <v>951739</v>
      </c>
    </row>
    <row r="64" spans="1:14" s="15" customFormat="1" x14ac:dyDescent="0.2">
      <c r="A64" s="1823" t="s">
        <v>108</v>
      </c>
      <c r="B64" s="267">
        <v>2570</v>
      </c>
      <c r="C64" s="418">
        <v>5000</v>
      </c>
      <c r="D64" s="418"/>
      <c r="E64" s="418"/>
      <c r="F64" s="418"/>
      <c r="G64" s="418"/>
      <c r="H64" s="418"/>
      <c r="I64" s="436"/>
      <c r="J64" s="436"/>
      <c r="K64" s="420">
        <f t="shared" si="7"/>
        <v>5000</v>
      </c>
      <c r="L64" s="418">
        <v>5100</v>
      </c>
    </row>
    <row r="65" spans="1:14" s="16" customFormat="1" ht="12.75" customHeight="1" thickBot="1" x14ac:dyDescent="0.25">
      <c r="A65" s="887" t="s">
        <v>835</v>
      </c>
      <c r="B65" s="468" t="s">
        <v>36</v>
      </c>
      <c r="C65" s="415">
        <f>SUM(C59:C64)</f>
        <v>619259</v>
      </c>
      <c r="D65" s="415">
        <f t="shared" ref="D65:L65" si="8">SUM(D59:D64)</f>
        <v>294171</v>
      </c>
      <c r="E65" s="415">
        <f t="shared" si="8"/>
        <v>29367</v>
      </c>
      <c r="F65" s="415">
        <f t="shared" si="8"/>
        <v>453170</v>
      </c>
      <c r="G65" s="415">
        <f t="shared" si="8"/>
        <v>47144</v>
      </c>
      <c r="H65" s="415">
        <f t="shared" si="8"/>
        <v>4727</v>
      </c>
      <c r="I65" s="415">
        <f t="shared" si="8"/>
        <v>0</v>
      </c>
      <c r="J65" s="415">
        <f t="shared" si="8"/>
        <v>0</v>
      </c>
      <c r="K65" s="415">
        <f t="shared" si="8"/>
        <v>1447838</v>
      </c>
      <c r="L65" s="415">
        <f t="shared" si="8"/>
        <v>1479462</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6">
        <v>2610</v>
      </c>
      <c r="C67" s="412"/>
      <c r="D67" s="412"/>
      <c r="E67" s="412"/>
      <c r="F67" s="412"/>
      <c r="G67" s="412"/>
      <c r="H67" s="412"/>
      <c r="I67" s="436"/>
      <c r="J67" s="436"/>
      <c r="K67" s="420">
        <f>SUM(C67:J67)</f>
        <v>0</v>
      </c>
      <c r="L67" s="418">
        <v>4028</v>
      </c>
      <c r="M67" s="15"/>
      <c r="N67" s="15"/>
    </row>
    <row r="68" spans="1:14" s="16" customFormat="1" ht="20.25" customHeight="1" x14ac:dyDescent="0.2">
      <c r="A68" s="1816" t="s">
        <v>711</v>
      </c>
      <c r="B68" s="266">
        <v>2620</v>
      </c>
      <c r="C68" s="412"/>
      <c r="D68" s="412"/>
      <c r="E68" s="412"/>
      <c r="F68" s="412"/>
      <c r="G68" s="412"/>
      <c r="H68" s="412"/>
      <c r="I68" s="436"/>
      <c r="J68" s="436"/>
      <c r="K68" s="420">
        <f>SUM(C68:J68)</f>
        <v>0</v>
      </c>
      <c r="L68" s="412">
        <v>5035</v>
      </c>
      <c r="M68" s="15"/>
      <c r="N68" s="15"/>
    </row>
    <row r="69" spans="1:14" s="16" customFormat="1" x14ac:dyDescent="0.2">
      <c r="A69" s="1816" t="s">
        <v>1251</v>
      </c>
      <c r="B69" s="266">
        <v>2630</v>
      </c>
      <c r="C69" s="412"/>
      <c r="D69" s="412"/>
      <c r="E69" s="412"/>
      <c r="F69" s="412"/>
      <c r="G69" s="412"/>
      <c r="H69" s="412"/>
      <c r="I69" s="436"/>
      <c r="J69" s="436"/>
      <c r="K69" s="420">
        <f>SUM(C69:J69)</f>
        <v>0</v>
      </c>
      <c r="L69" s="412">
        <v>0</v>
      </c>
      <c r="M69" s="15"/>
      <c r="N69" s="15"/>
    </row>
    <row r="70" spans="1:14" s="16" customFormat="1" x14ac:dyDescent="0.2">
      <c r="A70" s="1816" t="s">
        <v>472</v>
      </c>
      <c r="B70" s="266">
        <v>2640</v>
      </c>
      <c r="C70" s="412"/>
      <c r="D70" s="412"/>
      <c r="E70" s="412"/>
      <c r="F70" s="412"/>
      <c r="G70" s="412"/>
      <c r="H70" s="412"/>
      <c r="I70" s="436"/>
      <c r="J70" s="436"/>
      <c r="K70" s="420">
        <f>SUM(C70:J70)</f>
        <v>0</v>
      </c>
      <c r="L70" s="412">
        <v>0</v>
      </c>
      <c r="M70" s="15"/>
      <c r="N70" s="15"/>
    </row>
    <row r="71" spans="1:14" s="16" customFormat="1" x14ac:dyDescent="0.2">
      <c r="A71" s="1816" t="s">
        <v>473</v>
      </c>
      <c r="B71" s="266">
        <v>2660</v>
      </c>
      <c r="C71" s="412"/>
      <c r="D71" s="412"/>
      <c r="E71" s="412">
        <v>4725</v>
      </c>
      <c r="F71" s="412"/>
      <c r="G71" s="412"/>
      <c r="H71" s="412"/>
      <c r="I71" s="436"/>
      <c r="J71" s="436"/>
      <c r="K71" s="420">
        <f>SUM(C71:J71)</f>
        <v>4725</v>
      </c>
      <c r="L71" s="412">
        <v>5362</v>
      </c>
      <c r="M71" s="15"/>
      <c r="N71" s="15"/>
    </row>
    <row r="72" spans="1:14" s="16" customFormat="1" ht="12.75" customHeight="1" thickBot="1" x14ac:dyDescent="0.25">
      <c r="A72" s="887" t="s">
        <v>38</v>
      </c>
      <c r="B72" s="465" t="s">
        <v>37</v>
      </c>
      <c r="C72" s="415">
        <f>SUM(C67:C71)</f>
        <v>0</v>
      </c>
      <c r="D72" s="415">
        <f t="shared" ref="D72:K72" si="9">SUM(D67:D71)</f>
        <v>0</v>
      </c>
      <c r="E72" s="415">
        <f t="shared" si="9"/>
        <v>4725</v>
      </c>
      <c r="F72" s="415">
        <f t="shared" si="9"/>
        <v>0</v>
      </c>
      <c r="G72" s="415">
        <f t="shared" si="9"/>
        <v>0</v>
      </c>
      <c r="H72" s="415">
        <f t="shared" si="9"/>
        <v>0</v>
      </c>
      <c r="I72" s="415">
        <f t="shared" si="9"/>
        <v>0</v>
      </c>
      <c r="J72" s="415">
        <f t="shared" si="9"/>
        <v>0</v>
      </c>
      <c r="K72" s="415">
        <f t="shared" si="9"/>
        <v>4725</v>
      </c>
      <c r="L72" s="415">
        <f>SUM(L67:L71)</f>
        <v>14425</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7">
        <v>2000</v>
      </c>
      <c r="C74" s="425">
        <f>SUM(C42,C47,C53,C57,C65,C72,C73)</f>
        <v>2536815</v>
      </c>
      <c r="D74" s="425">
        <f t="shared" ref="D74:K74" si="10">SUM(D42,D47,D53,D57,D65,D72,D73)</f>
        <v>773950</v>
      </c>
      <c r="E74" s="425">
        <f t="shared" si="10"/>
        <v>314892</v>
      </c>
      <c r="F74" s="425">
        <f t="shared" si="10"/>
        <v>669022</v>
      </c>
      <c r="G74" s="425">
        <f t="shared" si="10"/>
        <v>82713</v>
      </c>
      <c r="H74" s="425">
        <f t="shared" si="10"/>
        <v>67416</v>
      </c>
      <c r="I74" s="425">
        <f t="shared" si="10"/>
        <v>0</v>
      </c>
      <c r="J74" s="425">
        <f t="shared" si="10"/>
        <v>0</v>
      </c>
      <c r="K74" s="425">
        <f t="shared" si="10"/>
        <v>4444808</v>
      </c>
      <c r="L74" s="425">
        <f>SUM(L42,L47,L53,L57,L65,L72,L73)</f>
        <v>4474854</v>
      </c>
    </row>
    <row r="75" spans="1:14" s="24" customFormat="1" ht="18" customHeight="1" thickTop="1" thickBot="1" x14ac:dyDescent="0.25">
      <c r="A75" s="1815" t="s">
        <v>50</v>
      </c>
      <c r="B75" s="1809" t="s">
        <v>674</v>
      </c>
      <c r="C75" s="423"/>
      <c r="D75" s="423"/>
      <c r="E75" s="423">
        <v>4725</v>
      </c>
      <c r="F75" s="423"/>
      <c r="G75" s="423">
        <v>5822</v>
      </c>
      <c r="H75" s="423"/>
      <c r="I75" s="429"/>
      <c r="J75" s="429"/>
      <c r="K75" s="415">
        <f>SUM(C75:J75)</f>
        <v>10547</v>
      </c>
      <c r="L75" s="424">
        <v>4804</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6">
        <v>4110</v>
      </c>
      <c r="C78" s="413"/>
      <c r="D78" s="413"/>
      <c r="E78" s="418"/>
      <c r="F78" s="413"/>
      <c r="G78" s="413"/>
      <c r="H78" s="427">
        <v>3100</v>
      </c>
      <c r="I78" s="507"/>
      <c r="J78" s="507"/>
      <c r="K78" s="414">
        <f t="shared" ref="K78:K83" si="11">SUM(C78:J78)</f>
        <v>3100</v>
      </c>
      <c r="L78" s="418">
        <v>3100</v>
      </c>
    </row>
    <row r="79" spans="1:14" x14ac:dyDescent="0.2">
      <c r="A79" s="1816" t="s">
        <v>349</v>
      </c>
      <c r="B79" s="266">
        <v>4120</v>
      </c>
      <c r="C79" s="413"/>
      <c r="D79" s="413"/>
      <c r="E79" s="412">
        <v>145</v>
      </c>
      <c r="F79" s="413"/>
      <c r="G79" s="413"/>
      <c r="H79" s="412">
        <v>172989</v>
      </c>
      <c r="I79" s="507"/>
      <c r="J79" s="507"/>
      <c r="K79" s="414">
        <f t="shared" si="11"/>
        <v>173134</v>
      </c>
      <c r="L79" s="412">
        <v>416414</v>
      </c>
    </row>
    <row r="80" spans="1:14" x14ac:dyDescent="0.2">
      <c r="A80" s="1816" t="s">
        <v>350</v>
      </c>
      <c r="B80" s="266">
        <v>4130</v>
      </c>
      <c r="C80" s="413"/>
      <c r="D80" s="413"/>
      <c r="E80" s="412"/>
      <c r="F80" s="413"/>
      <c r="G80" s="413"/>
      <c r="H80" s="412"/>
      <c r="I80" s="507"/>
      <c r="J80" s="507"/>
      <c r="K80" s="414">
        <f t="shared" si="11"/>
        <v>0</v>
      </c>
      <c r="L80" s="412">
        <v>0</v>
      </c>
    </row>
    <row r="81" spans="1:12" x14ac:dyDescent="0.2">
      <c r="A81" s="1816" t="s">
        <v>812</v>
      </c>
      <c r="B81" s="266">
        <v>4140</v>
      </c>
      <c r="C81" s="413"/>
      <c r="D81" s="413"/>
      <c r="E81" s="412"/>
      <c r="F81" s="413"/>
      <c r="G81" s="413"/>
      <c r="H81" s="412">
        <v>55013</v>
      </c>
      <c r="I81" s="507"/>
      <c r="J81" s="507"/>
      <c r="K81" s="414">
        <f t="shared" si="11"/>
        <v>55013</v>
      </c>
      <c r="L81" s="412">
        <v>55000</v>
      </c>
    </row>
    <row r="82" spans="1:12" x14ac:dyDescent="0.2">
      <c r="A82" s="1816" t="s">
        <v>90</v>
      </c>
      <c r="B82" s="266">
        <v>4170</v>
      </c>
      <c r="C82" s="413"/>
      <c r="D82" s="413"/>
      <c r="E82" s="412"/>
      <c r="F82" s="413"/>
      <c r="G82" s="413"/>
      <c r="H82" s="412"/>
      <c r="I82" s="507"/>
      <c r="J82" s="507"/>
      <c r="K82" s="414">
        <f t="shared" si="11"/>
        <v>0</v>
      </c>
      <c r="L82" s="412">
        <v>0</v>
      </c>
    </row>
    <row r="83" spans="1:12" x14ac:dyDescent="0.2">
      <c r="A83" s="1822" t="s">
        <v>813</v>
      </c>
      <c r="B83" s="114">
        <v>4190</v>
      </c>
      <c r="C83" s="413"/>
      <c r="D83" s="413"/>
      <c r="E83" s="412"/>
      <c r="F83" s="413"/>
      <c r="G83" s="413"/>
      <c r="H83" s="412">
        <v>48398</v>
      </c>
      <c r="I83" s="507"/>
      <c r="J83" s="507"/>
      <c r="K83" s="414">
        <f t="shared" si="11"/>
        <v>48398</v>
      </c>
      <c r="L83" s="412">
        <v>48500</v>
      </c>
    </row>
    <row r="84" spans="1:12" ht="13.5" thickBot="1" x14ac:dyDescent="0.25">
      <c r="A84" s="887" t="s">
        <v>1919</v>
      </c>
      <c r="B84" s="533">
        <v>4100</v>
      </c>
      <c r="C84" s="413"/>
      <c r="D84" s="413"/>
      <c r="E84" s="415">
        <f>SUM(E78:E83)</f>
        <v>145</v>
      </c>
      <c r="F84" s="413"/>
      <c r="G84" s="413"/>
      <c r="H84" s="415">
        <f>SUM(H78:H83)</f>
        <v>279500</v>
      </c>
      <c r="I84" s="507"/>
      <c r="J84" s="507"/>
      <c r="K84" s="415">
        <f>SUM(K78:K83)</f>
        <v>279645</v>
      </c>
      <c r="L84" s="415">
        <f>SUM(L78:L83)</f>
        <v>523014</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v>80303</v>
      </c>
      <c r="I86" s="507"/>
      <c r="J86" s="507"/>
      <c r="K86" s="520">
        <f t="shared" ref="K86:K98" si="12">H86</f>
        <v>80303</v>
      </c>
      <c r="L86" s="442">
        <v>47000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4">
        <v>4200</v>
      </c>
      <c r="C92" s="413"/>
      <c r="D92" s="413"/>
      <c r="E92" s="437"/>
      <c r="F92" s="413"/>
      <c r="G92" s="413"/>
      <c r="H92" s="1062">
        <f>SUM(H85:H91)</f>
        <v>80303</v>
      </c>
      <c r="I92" s="507"/>
      <c r="J92" s="507"/>
      <c r="K92" s="520">
        <f t="shared" si="12"/>
        <v>80303</v>
      </c>
      <c r="L92" s="1062">
        <f>SUM(L85:L91)</f>
        <v>47000</v>
      </c>
    </row>
    <row r="93" spans="1:12" ht="14.25" thickTop="1" thickBot="1" x14ac:dyDescent="0.25">
      <c r="A93" s="1811" t="s">
        <v>801</v>
      </c>
      <c r="B93" s="1812">
        <v>4310</v>
      </c>
      <c r="C93" s="413"/>
      <c r="D93" s="413"/>
      <c r="E93" s="437"/>
      <c r="F93" s="413"/>
      <c r="G93" s="413"/>
      <c r="H93" s="181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145</v>
      </c>
      <c r="F102" s="413"/>
      <c r="G102" s="413"/>
      <c r="H102" s="425">
        <f>SUM(H84,H92,H100,H101)</f>
        <v>359803</v>
      </c>
      <c r="I102" s="507"/>
      <c r="J102" s="507"/>
      <c r="K102" s="425">
        <f>SUM(K84,K92,K100,K101)</f>
        <v>359948</v>
      </c>
      <c r="L102" s="425">
        <f>SUM(L84,L92,L100,L101)</f>
        <v>570014</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5" customFormat="1" ht="13.5" customHeight="1" x14ac:dyDescent="0.2">
      <c r="A104" s="1827" t="s">
        <v>719</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c r="I105" s="433"/>
      <c r="J105" s="433"/>
      <c r="K105" s="414">
        <f>H105</f>
        <v>0</v>
      </c>
      <c r="L105" s="418">
        <v>0</v>
      </c>
      <c r="M105" s="903"/>
      <c r="N105" s="903"/>
    </row>
    <row r="106" spans="1:14" s="296" customFormat="1" x14ac:dyDescent="0.2">
      <c r="A106" s="1816"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6"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6"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6"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11174968</v>
      </c>
      <c r="D114" s="415">
        <f t="shared" ref="D114:K114" si="13">SUM(D33,D74,D75,D102,D112,D113)</f>
        <v>2838384</v>
      </c>
      <c r="E114" s="415">
        <f t="shared" si="13"/>
        <v>427128</v>
      </c>
      <c r="F114" s="415">
        <f t="shared" si="13"/>
        <v>863183</v>
      </c>
      <c r="G114" s="415">
        <f t="shared" si="13"/>
        <v>185711</v>
      </c>
      <c r="H114" s="415">
        <f>SUM(H33,H74,H75,H102,H112,H113)</f>
        <v>438979</v>
      </c>
      <c r="I114" s="415">
        <f t="shared" si="13"/>
        <v>0</v>
      </c>
      <c r="J114" s="415">
        <f t="shared" si="13"/>
        <v>0</v>
      </c>
      <c r="K114" s="415">
        <f t="shared" si="13"/>
        <v>15928353</v>
      </c>
      <c r="L114" s="415">
        <f>SUM(L33,L74,L75,L102,L112,L113)</f>
        <v>16556823</v>
      </c>
    </row>
    <row r="115" spans="1:14" ht="23.25" thickTop="1" x14ac:dyDescent="0.2">
      <c r="A115" s="1828" t="s">
        <v>1177</v>
      </c>
      <c r="B115" s="892"/>
      <c r="C115" s="416"/>
      <c r="D115" s="416"/>
      <c r="E115" s="416"/>
      <c r="F115" s="416"/>
      <c r="G115" s="416"/>
      <c r="H115" s="416"/>
      <c r="I115" s="416"/>
      <c r="J115" s="416"/>
      <c r="K115" s="440">
        <f>'Revenues 9-14'!C275-'Expenditures 15-22'!K114</f>
        <v>-1419027</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6">
        <v>2510</v>
      </c>
      <c r="C122" s="412"/>
      <c r="D122" s="412"/>
      <c r="E122" s="412"/>
      <c r="F122" s="412">
        <v>2</v>
      </c>
      <c r="G122" s="412"/>
      <c r="H122" s="412"/>
      <c r="I122" s="436"/>
      <c r="J122" s="436"/>
      <c r="K122" s="415">
        <f>SUM(C122:J122)</f>
        <v>2</v>
      </c>
      <c r="L122" s="412">
        <v>0</v>
      </c>
    </row>
    <row r="123" spans="1:14" ht="14.25" thickTop="1" thickBot="1" x14ac:dyDescent="0.25">
      <c r="A123" s="1816" t="s">
        <v>5</v>
      </c>
      <c r="B123" s="266">
        <v>2530</v>
      </c>
      <c r="C123" s="412"/>
      <c r="D123" s="412"/>
      <c r="E123" s="412">
        <v>6088</v>
      </c>
      <c r="F123" s="412"/>
      <c r="G123" s="412"/>
      <c r="H123" s="412"/>
      <c r="I123" s="436"/>
      <c r="J123" s="436"/>
      <c r="K123" s="415">
        <f>SUM(C123:J123)</f>
        <v>6088</v>
      </c>
      <c r="L123" s="412">
        <v>22509</v>
      </c>
    </row>
    <row r="124" spans="1:14" ht="14.25" thickTop="1" thickBot="1" x14ac:dyDescent="0.25">
      <c r="A124" s="1816" t="s">
        <v>221</v>
      </c>
      <c r="B124" s="266">
        <v>2540</v>
      </c>
      <c r="C124" s="412">
        <v>727390</v>
      </c>
      <c r="D124" s="412">
        <v>94902</v>
      </c>
      <c r="E124" s="412">
        <v>456329</v>
      </c>
      <c r="F124" s="412">
        <v>746239</v>
      </c>
      <c r="G124" s="412">
        <v>93253</v>
      </c>
      <c r="H124" s="412">
        <v>30</v>
      </c>
      <c r="I124" s="436"/>
      <c r="J124" s="436"/>
      <c r="K124" s="415">
        <f>SUM(C124:J124)</f>
        <v>2118143</v>
      </c>
      <c r="L124" s="412">
        <v>2143206</v>
      </c>
    </row>
    <row r="125" spans="1:14" ht="14.25" thickTop="1" thickBot="1" x14ac:dyDescent="0.25">
      <c r="A125" s="1816" t="s">
        <v>1129</v>
      </c>
      <c r="B125" s="266">
        <v>2550</v>
      </c>
      <c r="C125" s="412"/>
      <c r="D125" s="412"/>
      <c r="E125" s="412"/>
      <c r="F125" s="412"/>
      <c r="G125" s="412"/>
      <c r="H125" s="412"/>
      <c r="I125" s="436"/>
      <c r="J125" s="436"/>
      <c r="K125" s="415">
        <f>SUM(C125:J125)</f>
        <v>0</v>
      </c>
      <c r="L125" s="412">
        <v>10</v>
      </c>
    </row>
    <row r="126" spans="1:14" ht="14.25" thickTop="1" thickBot="1" x14ac:dyDescent="0.25">
      <c r="A126" s="1816"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727390</v>
      </c>
      <c r="D127" s="415">
        <f t="shared" ref="D127:L127" si="14">SUM(D122:D126)</f>
        <v>94902</v>
      </c>
      <c r="E127" s="415">
        <f t="shared" si="14"/>
        <v>462417</v>
      </c>
      <c r="F127" s="415">
        <f t="shared" si="14"/>
        <v>746241</v>
      </c>
      <c r="G127" s="415">
        <f t="shared" si="14"/>
        <v>93253</v>
      </c>
      <c r="H127" s="415">
        <f t="shared" si="14"/>
        <v>30</v>
      </c>
      <c r="I127" s="415">
        <f t="shared" si="14"/>
        <v>0</v>
      </c>
      <c r="J127" s="415">
        <f t="shared" si="14"/>
        <v>0</v>
      </c>
      <c r="K127" s="415">
        <f t="shared" si="14"/>
        <v>2124233</v>
      </c>
      <c r="L127" s="415">
        <f t="shared" si="14"/>
        <v>2165725</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v>0</v>
      </c>
    </row>
    <row r="129" spans="1:14" ht="12.75" customHeight="1" thickBot="1" x14ac:dyDescent="0.25">
      <c r="A129" s="1867" t="s">
        <v>972</v>
      </c>
      <c r="B129" s="1810" t="s">
        <v>668</v>
      </c>
      <c r="C129" s="425">
        <f>SUM(C120,C127,C128)</f>
        <v>727390</v>
      </c>
      <c r="D129" s="425">
        <f t="shared" ref="D129:L129" si="15">SUM(D120,D127,D128)</f>
        <v>94902</v>
      </c>
      <c r="E129" s="425">
        <f t="shared" si="15"/>
        <v>462417</v>
      </c>
      <c r="F129" s="425">
        <f t="shared" si="15"/>
        <v>746241</v>
      </c>
      <c r="G129" s="425">
        <f t="shared" si="15"/>
        <v>93253</v>
      </c>
      <c r="H129" s="425">
        <f t="shared" si="15"/>
        <v>30</v>
      </c>
      <c r="I129" s="425">
        <f t="shared" si="15"/>
        <v>0</v>
      </c>
      <c r="J129" s="425">
        <f t="shared" si="15"/>
        <v>0</v>
      </c>
      <c r="K129" s="425">
        <f t="shared" si="15"/>
        <v>2124233</v>
      </c>
      <c r="L129" s="425">
        <f t="shared" si="15"/>
        <v>2165725</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v>0</v>
      </c>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6">
        <v>4120</v>
      </c>
      <c r="C133" s="413"/>
      <c r="D133" s="413"/>
      <c r="E133" s="435"/>
      <c r="F133" s="413"/>
      <c r="G133" s="413"/>
      <c r="H133" s="418"/>
      <c r="I133" s="507"/>
      <c r="J133" s="413"/>
      <c r="K133" s="420">
        <f>SUM(E133,H133)</f>
        <v>0</v>
      </c>
      <c r="L133" s="418">
        <v>0</v>
      </c>
    </row>
    <row r="134" spans="1:14" x14ac:dyDescent="0.2">
      <c r="A134" s="1816" t="s">
        <v>812</v>
      </c>
      <c r="B134" s="266">
        <v>4140</v>
      </c>
      <c r="C134" s="413"/>
      <c r="D134" s="413"/>
      <c r="E134" s="436"/>
      <c r="F134" s="413"/>
      <c r="G134" s="413"/>
      <c r="H134" s="412"/>
      <c r="I134" s="507"/>
      <c r="J134" s="413"/>
      <c r="K134" s="420">
        <f>SUM(E134,H134)</f>
        <v>0</v>
      </c>
      <c r="L134" s="412">
        <v>0</v>
      </c>
    </row>
    <row r="135" spans="1:14" ht="22.5" x14ac:dyDescent="0.2">
      <c r="A135" s="182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3"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c r="I141" s="433"/>
      <c r="J141" s="413"/>
      <c r="K141" s="420">
        <f>SUM(H141)</f>
        <v>0</v>
      </c>
      <c r="L141" s="418">
        <v>0</v>
      </c>
    </row>
    <row r="142" spans="1:14" x14ac:dyDescent="0.2">
      <c r="A142" s="1816" t="s">
        <v>92</v>
      </c>
      <c r="B142" s="266">
        <v>5120</v>
      </c>
      <c r="C142" s="413"/>
      <c r="D142" s="413"/>
      <c r="E142" s="413"/>
      <c r="F142" s="413"/>
      <c r="G142" s="413"/>
      <c r="H142" s="412"/>
      <c r="I142" s="433"/>
      <c r="J142" s="413"/>
      <c r="K142" s="420">
        <f>SUM(H142)</f>
        <v>0</v>
      </c>
      <c r="L142" s="412">
        <v>0</v>
      </c>
    </row>
    <row r="143" spans="1:14" ht="12.75" customHeight="1" x14ac:dyDescent="0.2">
      <c r="A143" s="1816" t="s">
        <v>1391</v>
      </c>
      <c r="B143" s="114" t="s">
        <v>721</v>
      </c>
      <c r="C143" s="413"/>
      <c r="D143" s="413"/>
      <c r="E143" s="413"/>
      <c r="F143" s="413"/>
      <c r="G143" s="413"/>
      <c r="H143" s="412"/>
      <c r="I143" s="433"/>
      <c r="J143" s="413"/>
      <c r="K143" s="420">
        <f>SUM(H143)</f>
        <v>0</v>
      </c>
      <c r="L143" s="412">
        <v>0</v>
      </c>
    </row>
    <row r="144" spans="1:14" x14ac:dyDescent="0.2">
      <c r="A144" s="1816" t="s">
        <v>93</v>
      </c>
      <c r="B144" s="266" t="s">
        <v>692</v>
      </c>
      <c r="C144" s="413"/>
      <c r="D144" s="413"/>
      <c r="E144" s="413"/>
      <c r="F144" s="413"/>
      <c r="G144" s="413"/>
      <c r="H144" s="412"/>
      <c r="I144" s="433"/>
      <c r="J144" s="413"/>
      <c r="K144" s="420">
        <f>SUM(H144)</f>
        <v>0</v>
      </c>
      <c r="L144" s="412">
        <v>0</v>
      </c>
    </row>
    <row r="145" spans="1:14" ht="12.75" customHeight="1" x14ac:dyDescent="0.2">
      <c r="A145" s="1816"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3" t="s">
        <v>1029</v>
      </c>
      <c r="C149" s="413"/>
      <c r="D149" s="413"/>
      <c r="E149" s="413"/>
      <c r="F149" s="413"/>
      <c r="G149" s="413"/>
      <c r="H149" s="523"/>
      <c r="I149" s="431"/>
      <c r="J149" s="413"/>
      <c r="K149" s="417"/>
      <c r="L149" s="423">
        <v>0</v>
      </c>
    </row>
    <row r="150" spans="1:14" ht="12.75" customHeight="1" thickTop="1" thickBot="1" x14ac:dyDescent="0.25">
      <c r="A150" s="2241" t="s">
        <v>724</v>
      </c>
      <c r="B150" s="2242"/>
      <c r="C150" s="415">
        <f>SUM(C129,C130,C138,C148,C149)</f>
        <v>727390</v>
      </c>
      <c r="D150" s="415">
        <f t="shared" ref="D150:K150" si="16">SUM(D129,D130,D138,D148,D149)</f>
        <v>94902</v>
      </c>
      <c r="E150" s="415">
        <f t="shared" si="16"/>
        <v>462417</v>
      </c>
      <c r="F150" s="415">
        <f t="shared" si="16"/>
        <v>746241</v>
      </c>
      <c r="G150" s="415">
        <f t="shared" si="16"/>
        <v>93253</v>
      </c>
      <c r="H150" s="415">
        <f t="shared" si="16"/>
        <v>30</v>
      </c>
      <c r="I150" s="415">
        <f t="shared" si="16"/>
        <v>0</v>
      </c>
      <c r="J150" s="415">
        <f t="shared" si="16"/>
        <v>0</v>
      </c>
      <c r="K150" s="415">
        <f t="shared" si="16"/>
        <v>2124233</v>
      </c>
      <c r="L150" s="415">
        <f>SUM(L129,L130,L138,L148,L149)</f>
        <v>2165725</v>
      </c>
    </row>
    <row r="151" spans="1:14" ht="12.75" customHeight="1" thickTop="1" x14ac:dyDescent="0.2">
      <c r="A151" s="2237" t="s">
        <v>1403</v>
      </c>
      <c r="B151" s="2238"/>
      <c r="C151" s="416"/>
      <c r="D151" s="416"/>
      <c r="E151" s="416"/>
      <c r="F151" s="416"/>
      <c r="G151" s="416"/>
      <c r="H151" s="416"/>
      <c r="I151" s="416"/>
      <c r="J151" s="413"/>
      <c r="K151" s="440">
        <f>'Revenues 9-14'!D275-'Expenditures 15-22'!K150</f>
        <v>70798</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c r="I157" s="413"/>
      <c r="J157" s="413"/>
      <c r="K157" s="414">
        <f>SUM(C157:J157)</f>
        <v>0</v>
      </c>
      <c r="L157" s="412">
        <v>0</v>
      </c>
    </row>
    <row r="158" spans="1:14" x14ac:dyDescent="0.2">
      <c r="A158" s="1816" t="s">
        <v>92</v>
      </c>
      <c r="B158" s="266">
        <v>5120</v>
      </c>
      <c r="C158" s="413"/>
      <c r="D158" s="413"/>
      <c r="E158" s="413"/>
      <c r="F158" s="413"/>
      <c r="G158" s="413"/>
      <c r="H158" s="412"/>
      <c r="I158" s="413"/>
      <c r="J158" s="413"/>
      <c r="K158" s="414">
        <f>SUM(C158:J158)</f>
        <v>0</v>
      </c>
      <c r="L158" s="412">
        <v>0</v>
      </c>
    </row>
    <row r="159" spans="1:14" ht="12.75" customHeight="1" x14ac:dyDescent="0.2">
      <c r="A159" s="1816" t="s">
        <v>1391</v>
      </c>
      <c r="B159" s="266" t="s">
        <v>721</v>
      </c>
      <c r="C159" s="413"/>
      <c r="D159" s="413"/>
      <c r="E159" s="413"/>
      <c r="F159" s="413"/>
      <c r="G159" s="413"/>
      <c r="H159" s="412"/>
      <c r="I159" s="413"/>
      <c r="J159" s="413"/>
      <c r="K159" s="414">
        <f>SUM(C159:J159)</f>
        <v>0</v>
      </c>
      <c r="L159" s="412">
        <v>0</v>
      </c>
    </row>
    <row r="160" spans="1:14" x14ac:dyDescent="0.2">
      <c r="A160" s="1816" t="s">
        <v>93</v>
      </c>
      <c r="B160" s="114" t="s">
        <v>692</v>
      </c>
      <c r="C160" s="413"/>
      <c r="D160" s="413"/>
      <c r="E160" s="413"/>
      <c r="F160" s="413"/>
      <c r="G160" s="413"/>
      <c r="H160" s="412"/>
      <c r="I160" s="413"/>
      <c r="J160" s="413"/>
      <c r="K160" s="414">
        <f>SUM(C160:J160)</f>
        <v>0</v>
      </c>
      <c r="L160" s="412">
        <v>0</v>
      </c>
    </row>
    <row r="161" spans="1:14" ht="12.75" customHeight="1" x14ac:dyDescent="0.2">
      <c r="A161" s="1816"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136978</v>
      </c>
      <c r="I163" s="413"/>
      <c r="J163" s="413"/>
      <c r="K163" s="414">
        <f>SUM(C163:H163)</f>
        <v>136978</v>
      </c>
      <c r="L163" s="1866">
        <v>121565</v>
      </c>
    </row>
    <row r="164" spans="1:14" ht="33.75" customHeight="1" x14ac:dyDescent="0.2">
      <c r="A164" s="1836" t="s">
        <v>293</v>
      </c>
      <c r="B164" s="536" t="s">
        <v>32</v>
      </c>
      <c r="C164" s="413"/>
      <c r="D164" s="413"/>
      <c r="E164" s="413"/>
      <c r="F164" s="413"/>
      <c r="G164" s="413"/>
      <c r="H164" s="1869">
        <v>896497</v>
      </c>
      <c r="I164" s="413"/>
      <c r="J164" s="413"/>
      <c r="K164" s="414">
        <f>SUM(C164:J164)</f>
        <v>896497</v>
      </c>
      <c r="L164" s="1869">
        <v>958400</v>
      </c>
    </row>
    <row r="165" spans="1:14" ht="13.5" customHeight="1" thickBot="1" x14ac:dyDescent="0.25">
      <c r="A165" s="1820" t="s">
        <v>885</v>
      </c>
      <c r="B165" s="537" t="s">
        <v>88</v>
      </c>
      <c r="C165" s="413"/>
      <c r="D165" s="413"/>
      <c r="E165" s="426"/>
      <c r="F165" s="413"/>
      <c r="G165" s="413"/>
      <c r="H165" s="1869"/>
      <c r="I165" s="507"/>
      <c r="J165" s="413"/>
      <c r="K165" s="414">
        <f>SUM(C165:J165)</f>
        <v>0</v>
      </c>
      <c r="L165" s="1869">
        <v>0</v>
      </c>
    </row>
    <row r="166" spans="1:14" ht="12.75" customHeight="1" thickTop="1" thickBot="1" x14ac:dyDescent="0.25">
      <c r="A166" s="887" t="s">
        <v>743</v>
      </c>
      <c r="B166" s="468" t="s">
        <v>582</v>
      </c>
      <c r="C166" s="413"/>
      <c r="D166" s="413"/>
      <c r="E166" s="428">
        <f>SUM(E162,E163,E164,E165)</f>
        <v>0</v>
      </c>
      <c r="F166" s="413"/>
      <c r="G166" s="413"/>
      <c r="H166" s="425">
        <f>SUM(H162,H163,H164,H165)</f>
        <v>1033475</v>
      </c>
      <c r="I166" s="437"/>
      <c r="J166" s="413"/>
      <c r="K166" s="425">
        <f>SUM(K162,K163,K164,K165)</f>
        <v>1033475</v>
      </c>
      <c r="L166" s="425">
        <f>SUM(L162,L163,L164,L165)</f>
        <v>1079965</v>
      </c>
    </row>
    <row r="167" spans="1:14" ht="18" customHeight="1" thickTop="1" thickBot="1" x14ac:dyDescent="0.25">
      <c r="A167" s="1861" t="s">
        <v>89</v>
      </c>
      <c r="B167" s="1809" t="s">
        <v>1029</v>
      </c>
      <c r="C167" s="413"/>
      <c r="D167" s="413"/>
      <c r="E167" s="417"/>
      <c r="F167" s="413"/>
      <c r="G167" s="413"/>
      <c r="H167" s="419"/>
      <c r="I167" s="437"/>
      <c r="J167" s="413"/>
      <c r="K167" s="417"/>
      <c r="L167" s="424">
        <v>0</v>
      </c>
    </row>
    <row r="168" spans="1:14" ht="12.75" customHeight="1" thickTop="1" thickBot="1" x14ac:dyDescent="0.25">
      <c r="A168" s="1859" t="s">
        <v>94</v>
      </c>
      <c r="B168" s="1860"/>
      <c r="C168" s="413"/>
      <c r="D168" s="413"/>
      <c r="E168" s="425">
        <f>SUM(E154,E166,E167)</f>
        <v>0</v>
      </c>
      <c r="F168" s="413"/>
      <c r="G168" s="413"/>
      <c r="H168" s="425">
        <f>SUM(H154,H166,H167)</f>
        <v>1033475</v>
      </c>
      <c r="I168" s="437"/>
      <c r="J168" s="413"/>
      <c r="K168" s="425">
        <f>SUM(K154,K166,K167)</f>
        <v>1033475</v>
      </c>
      <c r="L168" s="425">
        <f>SUM(L154,L166,L167)</f>
        <v>1079965</v>
      </c>
    </row>
    <row r="169" spans="1:14" ht="23.25" thickTop="1" x14ac:dyDescent="0.2">
      <c r="A169" s="1828" t="s">
        <v>1177</v>
      </c>
      <c r="B169" s="467"/>
      <c r="C169" s="413"/>
      <c r="D169" s="413"/>
      <c r="E169" s="413"/>
      <c r="F169" s="413"/>
      <c r="G169" s="413"/>
      <c r="H169" s="416"/>
      <c r="I169" s="413"/>
      <c r="J169" s="413"/>
      <c r="K169" s="440">
        <f>'Revenues 9-14'!E275-'Expenditures 15-22'!K168</f>
        <v>-291154</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c r="D174" s="412"/>
      <c r="E174" s="412"/>
      <c r="F174" s="412"/>
      <c r="G174" s="412"/>
      <c r="H174" s="412"/>
      <c r="I174" s="436"/>
      <c r="J174" s="436"/>
      <c r="K174" s="414">
        <f>SUM(C174:J174)</f>
        <v>0</v>
      </c>
      <c r="L174" s="412">
        <v>0</v>
      </c>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6">
        <v>2550</v>
      </c>
      <c r="C176" s="412"/>
      <c r="D176" s="412"/>
      <c r="E176" s="412">
        <v>1135631</v>
      </c>
      <c r="F176" s="412">
        <v>2262</v>
      </c>
      <c r="G176" s="412"/>
      <c r="H176" s="412"/>
      <c r="I176" s="436"/>
      <c r="J176" s="436"/>
      <c r="K176" s="414">
        <f>SUM(C176:J176)</f>
        <v>1137893</v>
      </c>
      <c r="L176" s="412">
        <v>1146559</v>
      </c>
    </row>
    <row r="177" spans="1:14" ht="12.75" customHeight="1" thickBot="1" x14ac:dyDescent="0.25">
      <c r="A177" s="1823" t="s">
        <v>1156</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972</v>
      </c>
      <c r="B178" s="468" t="s">
        <v>668</v>
      </c>
      <c r="C178" s="425">
        <f>SUM(C174,C176,C177)</f>
        <v>0</v>
      </c>
      <c r="D178" s="425">
        <f t="shared" ref="D178:J178" si="17">SUM(D174,D176,D177)</f>
        <v>0</v>
      </c>
      <c r="E178" s="425">
        <f t="shared" si="17"/>
        <v>1135631</v>
      </c>
      <c r="F178" s="425">
        <f t="shared" si="17"/>
        <v>2262</v>
      </c>
      <c r="G178" s="425">
        <f t="shared" si="17"/>
        <v>0</v>
      </c>
      <c r="H178" s="425">
        <f t="shared" si="17"/>
        <v>0</v>
      </c>
      <c r="I178" s="425">
        <f t="shared" si="17"/>
        <v>0</v>
      </c>
      <c r="J178" s="425">
        <f t="shared" si="17"/>
        <v>0</v>
      </c>
      <c r="K178" s="425">
        <f>SUM(K174,K176,K177)</f>
        <v>1137893</v>
      </c>
      <c r="L178" s="425">
        <f>SUM(L174, L176:L177)</f>
        <v>1146559</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6">
        <v>4110</v>
      </c>
      <c r="C182" s="413"/>
      <c r="D182" s="413"/>
      <c r="E182" s="412"/>
      <c r="F182" s="413"/>
      <c r="G182" s="413"/>
      <c r="H182" s="412"/>
      <c r="I182" s="507"/>
      <c r="J182" s="413"/>
      <c r="K182" s="414">
        <f t="shared" ref="K182:K187" si="18">SUM(E182,H182)</f>
        <v>0</v>
      </c>
      <c r="L182" s="412">
        <v>0</v>
      </c>
    </row>
    <row r="183" spans="1:14" x14ac:dyDescent="0.2">
      <c r="A183" s="1816" t="s">
        <v>349</v>
      </c>
      <c r="B183" s="266">
        <v>4120</v>
      </c>
      <c r="C183" s="413"/>
      <c r="D183" s="413"/>
      <c r="E183" s="412"/>
      <c r="F183" s="413"/>
      <c r="G183" s="413"/>
      <c r="H183" s="412"/>
      <c r="I183" s="507"/>
      <c r="J183" s="413"/>
      <c r="K183" s="414">
        <f t="shared" si="18"/>
        <v>0</v>
      </c>
      <c r="L183" s="412">
        <v>0</v>
      </c>
    </row>
    <row r="184" spans="1:14" x14ac:dyDescent="0.2">
      <c r="A184" s="1816" t="s">
        <v>350</v>
      </c>
      <c r="B184" s="114">
        <v>4130</v>
      </c>
      <c r="C184" s="413"/>
      <c r="D184" s="413"/>
      <c r="E184" s="412"/>
      <c r="F184" s="413"/>
      <c r="G184" s="413"/>
      <c r="H184" s="412"/>
      <c r="I184" s="507"/>
      <c r="J184" s="413"/>
      <c r="K184" s="414">
        <f t="shared" si="18"/>
        <v>0</v>
      </c>
      <c r="L184" s="412">
        <v>0</v>
      </c>
    </row>
    <row r="185" spans="1:14" x14ac:dyDescent="0.2">
      <c r="A185" s="1816" t="s">
        <v>812</v>
      </c>
      <c r="B185" s="266">
        <v>4140</v>
      </c>
      <c r="C185" s="413"/>
      <c r="D185" s="413"/>
      <c r="E185" s="412"/>
      <c r="F185" s="413"/>
      <c r="G185" s="413"/>
      <c r="H185" s="412"/>
      <c r="I185" s="507"/>
      <c r="J185" s="413"/>
      <c r="K185" s="414">
        <f t="shared" si="18"/>
        <v>0</v>
      </c>
      <c r="L185" s="412">
        <v>0</v>
      </c>
    </row>
    <row r="186" spans="1:14" x14ac:dyDescent="0.2">
      <c r="A186" s="1816" t="s">
        <v>90</v>
      </c>
      <c r="B186" s="266">
        <v>4170</v>
      </c>
      <c r="C186" s="413"/>
      <c r="D186" s="413"/>
      <c r="E186" s="412"/>
      <c r="F186" s="413"/>
      <c r="G186" s="413"/>
      <c r="H186" s="412"/>
      <c r="I186" s="507"/>
      <c r="J186" s="413"/>
      <c r="K186" s="414">
        <f t="shared" si="18"/>
        <v>0</v>
      </c>
      <c r="L186" s="412">
        <v>0</v>
      </c>
    </row>
    <row r="187" spans="1:14" ht="22.5" x14ac:dyDescent="0.2">
      <c r="A187" s="182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1106</v>
      </c>
      <c r="C189" s="413"/>
      <c r="D189" s="413"/>
      <c r="E189" s="1866"/>
      <c r="F189" s="413"/>
      <c r="G189" s="413"/>
      <c r="H189" s="1866"/>
      <c r="I189" s="507"/>
      <c r="J189" s="413"/>
      <c r="K189" s="430">
        <f>SUM(E189,H189)</f>
        <v>0</v>
      </c>
      <c r="L189" s="1866">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c r="I193" s="413"/>
      <c r="J193" s="413"/>
      <c r="K193" s="414">
        <f>SUM(H193)</f>
        <v>0</v>
      </c>
      <c r="L193" s="412">
        <v>0</v>
      </c>
    </row>
    <row r="194" spans="1:14" x14ac:dyDescent="0.2">
      <c r="A194" s="1816" t="s">
        <v>92</v>
      </c>
      <c r="B194" s="266">
        <v>5120</v>
      </c>
      <c r="C194" s="413"/>
      <c r="D194" s="413"/>
      <c r="E194" s="413"/>
      <c r="F194" s="413"/>
      <c r="G194" s="413"/>
      <c r="H194" s="412"/>
      <c r="I194" s="413"/>
      <c r="J194" s="413"/>
      <c r="K194" s="414">
        <f>SUM(H194)</f>
        <v>0</v>
      </c>
      <c r="L194" s="412">
        <v>0</v>
      </c>
    </row>
    <row r="195" spans="1:14" ht="12.75" customHeight="1" x14ac:dyDescent="0.2">
      <c r="A195" s="1816" t="s">
        <v>1391</v>
      </c>
      <c r="B195" s="114" t="s">
        <v>721</v>
      </c>
      <c r="C195" s="413"/>
      <c r="D195" s="413"/>
      <c r="E195" s="413"/>
      <c r="F195" s="413"/>
      <c r="G195" s="413"/>
      <c r="H195" s="412"/>
      <c r="I195" s="413"/>
      <c r="J195" s="413"/>
      <c r="K195" s="414">
        <f>SUM(H195)</f>
        <v>0</v>
      </c>
      <c r="L195" s="412">
        <v>0</v>
      </c>
    </row>
    <row r="196" spans="1:14" x14ac:dyDescent="0.2">
      <c r="A196" s="1816" t="s">
        <v>93</v>
      </c>
      <c r="B196" s="266" t="s">
        <v>692</v>
      </c>
      <c r="C196" s="413"/>
      <c r="D196" s="413"/>
      <c r="E196" s="413"/>
      <c r="F196" s="413"/>
      <c r="G196" s="413"/>
      <c r="H196" s="412"/>
      <c r="I196" s="413"/>
      <c r="J196" s="413"/>
      <c r="K196" s="414">
        <f>SUM(H196)</f>
        <v>0</v>
      </c>
      <c r="L196" s="412">
        <v>0</v>
      </c>
    </row>
    <row r="197" spans="1:14" x14ac:dyDescent="0.2">
      <c r="A197" s="1841"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0" t="s">
        <v>885</v>
      </c>
      <c r="B201" s="537" t="s">
        <v>88</v>
      </c>
      <c r="C201" s="413"/>
      <c r="D201" s="413"/>
      <c r="E201" s="413"/>
      <c r="F201" s="413"/>
      <c r="G201" s="413"/>
      <c r="H201" s="436"/>
      <c r="I201" s="413"/>
      <c r="J201" s="413"/>
      <c r="K201" s="1061">
        <f>H201</f>
        <v>0</v>
      </c>
      <c r="L201" s="412">
        <v>0</v>
      </c>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3" t="s">
        <v>1029</v>
      </c>
      <c r="C203" s="417"/>
      <c r="D203" s="417"/>
      <c r="E203" s="417"/>
      <c r="F203" s="417"/>
      <c r="G203" s="417"/>
      <c r="H203" s="417"/>
      <c r="I203" s="413"/>
      <c r="J203" s="413"/>
      <c r="K203" s="417"/>
      <c r="L203" s="424">
        <v>0</v>
      </c>
    </row>
    <row r="204" spans="1:14" ht="12.75" customHeight="1" thickTop="1" thickBot="1" x14ac:dyDescent="0.25">
      <c r="A204" s="1837" t="s">
        <v>317</v>
      </c>
      <c r="B204" s="470"/>
      <c r="C204" s="415">
        <f>SUM(C178,C179)</f>
        <v>0</v>
      </c>
      <c r="D204" s="415">
        <f>SUM(D178,D179)</f>
        <v>0</v>
      </c>
      <c r="E204" s="415">
        <f>SUM(E178,E179,E190)</f>
        <v>1135631</v>
      </c>
      <c r="F204" s="415">
        <f>SUM(F178,F179)</f>
        <v>2262</v>
      </c>
      <c r="G204" s="415">
        <f>SUM(G178,G179)</f>
        <v>0</v>
      </c>
      <c r="H204" s="415">
        <f>SUM(H178,H179,H190,H202,H203)</f>
        <v>0</v>
      </c>
      <c r="I204" s="415">
        <f>SUM(I178,I179)</f>
        <v>0</v>
      </c>
      <c r="J204" s="415">
        <f>SUM(J178,J179)</f>
        <v>0</v>
      </c>
      <c r="K204" s="414">
        <f>SUM(K178,K179,K190,K202,K203)</f>
        <v>1137893</v>
      </c>
      <c r="L204" s="415">
        <f>SUM(L178,L179,L190,L202,L203)</f>
        <v>1146559</v>
      </c>
    </row>
    <row r="205" spans="1:14" ht="23.25" thickTop="1" x14ac:dyDescent="0.2">
      <c r="A205" s="1828"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6" t="s">
        <v>1137</v>
      </c>
      <c r="B209" s="266">
        <v>1100</v>
      </c>
      <c r="C209" s="413"/>
      <c r="D209" s="412">
        <v>148666</v>
      </c>
      <c r="E209" s="413"/>
      <c r="F209" s="413"/>
      <c r="G209" s="413"/>
      <c r="H209" s="413"/>
      <c r="I209" s="413"/>
      <c r="J209" s="413"/>
      <c r="K209" s="414">
        <f>D209</f>
        <v>148666</v>
      </c>
      <c r="L209" s="412">
        <v>145217</v>
      </c>
    </row>
    <row r="210" spans="1:12" x14ac:dyDescent="0.2">
      <c r="A210" s="1816" t="s">
        <v>171</v>
      </c>
      <c r="B210" s="266" t="s">
        <v>1143</v>
      </c>
      <c r="C210" s="413"/>
      <c r="D210" s="436">
        <v>11504</v>
      </c>
      <c r="E210" s="413"/>
      <c r="F210" s="413"/>
      <c r="G210" s="413"/>
      <c r="H210" s="413"/>
      <c r="I210" s="413"/>
      <c r="J210" s="413"/>
      <c r="K210" s="414">
        <f t="shared" ref="K210:K222" si="19">D210</f>
        <v>11504</v>
      </c>
      <c r="L210" s="412">
        <v>3365</v>
      </c>
    </row>
    <row r="211" spans="1:12" x14ac:dyDescent="0.2">
      <c r="A211" s="1816" t="s">
        <v>172</v>
      </c>
      <c r="B211" s="266">
        <v>1200</v>
      </c>
      <c r="C211" s="413"/>
      <c r="D211" s="412">
        <v>108275</v>
      </c>
      <c r="E211" s="413"/>
      <c r="F211" s="413"/>
      <c r="G211" s="413"/>
      <c r="H211" s="413"/>
      <c r="I211" s="413"/>
      <c r="J211" s="413"/>
      <c r="K211" s="414">
        <f t="shared" si="19"/>
        <v>108275</v>
      </c>
      <c r="L211" s="412">
        <v>113539</v>
      </c>
    </row>
    <row r="212" spans="1:12" x14ac:dyDescent="0.2">
      <c r="A212" s="1816" t="s">
        <v>318</v>
      </c>
      <c r="B212" s="266" t="s">
        <v>1144</v>
      </c>
      <c r="C212" s="413"/>
      <c r="D212" s="436"/>
      <c r="E212" s="413"/>
      <c r="F212" s="413"/>
      <c r="G212" s="413"/>
      <c r="H212" s="413"/>
      <c r="I212" s="413"/>
      <c r="J212" s="413"/>
      <c r="K212" s="414">
        <f t="shared" si="19"/>
        <v>0</v>
      </c>
      <c r="L212" s="412">
        <v>0</v>
      </c>
    </row>
    <row r="213" spans="1:12" x14ac:dyDescent="0.2">
      <c r="A213" s="1816" t="s">
        <v>319</v>
      </c>
      <c r="B213" s="266">
        <v>1250</v>
      </c>
      <c r="C213" s="413"/>
      <c r="D213" s="412">
        <v>9974</v>
      </c>
      <c r="E213" s="413"/>
      <c r="F213" s="413"/>
      <c r="G213" s="413"/>
      <c r="H213" s="413"/>
      <c r="I213" s="413"/>
      <c r="J213" s="413"/>
      <c r="K213" s="414">
        <f t="shared" si="19"/>
        <v>9974</v>
      </c>
      <c r="L213" s="412">
        <v>13232</v>
      </c>
    </row>
    <row r="214" spans="1:12" x14ac:dyDescent="0.2">
      <c r="A214" s="1816" t="s">
        <v>320</v>
      </c>
      <c r="B214" s="266" t="s">
        <v>169</v>
      </c>
      <c r="C214" s="413"/>
      <c r="D214" s="436"/>
      <c r="E214" s="413"/>
      <c r="F214" s="413"/>
      <c r="G214" s="413"/>
      <c r="H214" s="413"/>
      <c r="I214" s="413"/>
      <c r="J214" s="413"/>
      <c r="K214" s="414">
        <f t="shared" si="19"/>
        <v>0</v>
      </c>
      <c r="L214" s="412">
        <v>0</v>
      </c>
    </row>
    <row r="215" spans="1:12" x14ac:dyDescent="0.2">
      <c r="A215" s="1816" t="s">
        <v>1138</v>
      </c>
      <c r="B215" s="266">
        <v>1300</v>
      </c>
      <c r="C215" s="413"/>
      <c r="D215" s="412"/>
      <c r="E215" s="413"/>
      <c r="F215" s="413"/>
      <c r="G215" s="413"/>
      <c r="H215" s="413"/>
      <c r="I215" s="413"/>
      <c r="J215" s="413"/>
      <c r="K215" s="414">
        <f t="shared" si="19"/>
        <v>0</v>
      </c>
      <c r="L215" s="412">
        <v>0</v>
      </c>
    </row>
    <row r="216" spans="1:12" x14ac:dyDescent="0.2">
      <c r="A216" s="1816" t="s">
        <v>840</v>
      </c>
      <c r="B216" s="266">
        <v>1400</v>
      </c>
      <c r="C216" s="413"/>
      <c r="D216" s="412">
        <v>5976</v>
      </c>
      <c r="E216" s="413"/>
      <c r="F216" s="413"/>
      <c r="G216" s="413"/>
      <c r="H216" s="413"/>
      <c r="I216" s="413"/>
      <c r="J216" s="413"/>
      <c r="K216" s="414">
        <f t="shared" si="19"/>
        <v>5976</v>
      </c>
      <c r="L216" s="412">
        <v>5727</v>
      </c>
    </row>
    <row r="217" spans="1:12" x14ac:dyDescent="0.2">
      <c r="A217" s="1816" t="s">
        <v>1139</v>
      </c>
      <c r="B217" s="266">
        <v>1500</v>
      </c>
      <c r="C217" s="413"/>
      <c r="D217" s="412">
        <v>7809</v>
      </c>
      <c r="E217" s="413"/>
      <c r="F217" s="413"/>
      <c r="G217" s="413"/>
      <c r="H217" s="413"/>
      <c r="I217" s="413"/>
      <c r="J217" s="413"/>
      <c r="K217" s="414">
        <f t="shared" si="19"/>
        <v>7809</v>
      </c>
      <c r="L217" s="412">
        <v>8194</v>
      </c>
    </row>
    <row r="218" spans="1:12" x14ac:dyDescent="0.2">
      <c r="A218" s="1816" t="s">
        <v>1140</v>
      </c>
      <c r="B218" s="266">
        <v>1600</v>
      </c>
      <c r="C218" s="413"/>
      <c r="D218" s="412"/>
      <c r="E218" s="413"/>
      <c r="F218" s="413"/>
      <c r="G218" s="413"/>
      <c r="H218" s="413"/>
      <c r="I218" s="413"/>
      <c r="J218" s="413"/>
      <c r="K218" s="414">
        <f t="shared" si="19"/>
        <v>0</v>
      </c>
      <c r="L218" s="412">
        <v>0</v>
      </c>
    </row>
    <row r="219" spans="1:12" x14ac:dyDescent="0.2">
      <c r="A219" s="1816" t="s">
        <v>1165</v>
      </c>
      <c r="B219" s="266">
        <v>1650</v>
      </c>
      <c r="C219" s="413"/>
      <c r="D219" s="412"/>
      <c r="E219" s="413"/>
      <c r="F219" s="413"/>
      <c r="G219" s="413"/>
      <c r="H219" s="413"/>
      <c r="I219" s="413"/>
      <c r="J219" s="413"/>
      <c r="K219" s="414">
        <f t="shared" si="19"/>
        <v>0</v>
      </c>
      <c r="L219" s="412">
        <v>0</v>
      </c>
    </row>
    <row r="220" spans="1:12" x14ac:dyDescent="0.2">
      <c r="A220" s="1816" t="s">
        <v>841</v>
      </c>
      <c r="B220" s="266" t="s">
        <v>170</v>
      </c>
      <c r="C220" s="413"/>
      <c r="D220" s="436"/>
      <c r="E220" s="413"/>
      <c r="F220" s="413"/>
      <c r="G220" s="413"/>
      <c r="H220" s="413"/>
      <c r="I220" s="413"/>
      <c r="J220" s="413"/>
      <c r="K220" s="414">
        <f t="shared" si="19"/>
        <v>0</v>
      </c>
      <c r="L220" s="412">
        <v>0</v>
      </c>
    </row>
    <row r="221" spans="1:12" x14ac:dyDescent="0.2">
      <c r="A221" s="1816" t="s">
        <v>1285</v>
      </c>
      <c r="B221" s="266">
        <v>1800</v>
      </c>
      <c r="C221" s="413"/>
      <c r="D221" s="412"/>
      <c r="E221" s="413"/>
      <c r="F221" s="413"/>
      <c r="G221" s="413"/>
      <c r="H221" s="413"/>
      <c r="I221" s="413"/>
      <c r="J221" s="413"/>
      <c r="K221" s="414">
        <f t="shared" si="19"/>
        <v>0</v>
      </c>
      <c r="L221" s="412">
        <v>0</v>
      </c>
    </row>
    <row r="222" spans="1:12" x14ac:dyDescent="0.2">
      <c r="A222" s="1816" t="s">
        <v>1286</v>
      </c>
      <c r="B222" s="266">
        <v>1900</v>
      </c>
      <c r="C222" s="413"/>
      <c r="D222" s="412"/>
      <c r="E222" s="413"/>
      <c r="F222" s="413"/>
      <c r="G222" s="413"/>
      <c r="H222" s="413"/>
      <c r="I222" s="413"/>
      <c r="J222" s="413"/>
      <c r="K222" s="414">
        <f t="shared" si="19"/>
        <v>0</v>
      </c>
      <c r="L222" s="412">
        <v>378</v>
      </c>
    </row>
    <row r="223" spans="1:12" ht="12.75" customHeight="1" thickBot="1" x14ac:dyDescent="0.25">
      <c r="A223" s="887" t="s">
        <v>831</v>
      </c>
      <c r="B223" s="465" t="s">
        <v>669</v>
      </c>
      <c r="C223" s="413"/>
      <c r="D223" s="415">
        <f>SUM(D209:D222)</f>
        <v>292204</v>
      </c>
      <c r="E223" s="413"/>
      <c r="F223" s="413"/>
      <c r="G223" s="413"/>
      <c r="H223" s="413"/>
      <c r="I223" s="413"/>
      <c r="J223" s="413"/>
      <c r="K223" s="415">
        <f>SUM(K209:K222)</f>
        <v>292204</v>
      </c>
      <c r="L223" s="415">
        <f>SUM(L209:L222)</f>
        <v>289652</v>
      </c>
    </row>
    <row r="224" spans="1:12" ht="18" customHeight="1" thickTop="1" x14ac:dyDescent="0.2">
      <c r="A224" s="1826" t="s">
        <v>1042</v>
      </c>
      <c r="B224" s="263"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6">
        <v>2110</v>
      </c>
      <c r="C226" s="413"/>
      <c r="D226" s="412">
        <v>1558</v>
      </c>
      <c r="E226" s="413"/>
      <c r="F226" s="413"/>
      <c r="G226" s="413"/>
      <c r="H226" s="413"/>
      <c r="I226" s="413"/>
      <c r="J226" s="413"/>
      <c r="K226" s="414">
        <f t="shared" ref="K226:K231" si="20">D226</f>
        <v>1558</v>
      </c>
      <c r="L226" s="412">
        <v>1503</v>
      </c>
    </row>
    <row r="227" spans="1:12" x14ac:dyDescent="0.2">
      <c r="A227" s="1816" t="s">
        <v>1288</v>
      </c>
      <c r="B227" s="266">
        <v>2120</v>
      </c>
      <c r="C227" s="413"/>
      <c r="D227" s="412">
        <v>1336</v>
      </c>
      <c r="E227" s="413"/>
      <c r="F227" s="413"/>
      <c r="G227" s="413"/>
      <c r="H227" s="413"/>
      <c r="I227" s="413"/>
      <c r="J227" s="413"/>
      <c r="K227" s="414">
        <f t="shared" si="20"/>
        <v>1336</v>
      </c>
      <c r="L227" s="412">
        <v>1350</v>
      </c>
    </row>
    <row r="228" spans="1:12" x14ac:dyDescent="0.2">
      <c r="A228" s="1816" t="s">
        <v>222</v>
      </c>
      <c r="B228" s="266">
        <v>2130</v>
      </c>
      <c r="C228" s="413"/>
      <c r="D228" s="412">
        <v>20368</v>
      </c>
      <c r="E228" s="413"/>
      <c r="F228" s="413"/>
      <c r="G228" s="413"/>
      <c r="H228" s="413"/>
      <c r="I228" s="413"/>
      <c r="J228" s="413"/>
      <c r="K228" s="414">
        <f t="shared" si="20"/>
        <v>20368</v>
      </c>
      <c r="L228" s="412">
        <v>20240</v>
      </c>
    </row>
    <row r="229" spans="1:12" x14ac:dyDescent="0.2">
      <c r="A229" s="1816" t="s">
        <v>223</v>
      </c>
      <c r="B229" s="266">
        <v>2140</v>
      </c>
      <c r="C229" s="413"/>
      <c r="D229" s="412">
        <v>1218</v>
      </c>
      <c r="E229" s="413"/>
      <c r="F229" s="413"/>
      <c r="G229" s="413"/>
      <c r="H229" s="413"/>
      <c r="I229" s="413"/>
      <c r="J229" s="413"/>
      <c r="K229" s="414">
        <f t="shared" si="20"/>
        <v>1218</v>
      </c>
      <c r="L229" s="412">
        <v>1153</v>
      </c>
    </row>
    <row r="230" spans="1:12" x14ac:dyDescent="0.2">
      <c r="A230" s="1816" t="s">
        <v>224</v>
      </c>
      <c r="B230" s="266">
        <v>2150</v>
      </c>
      <c r="C230" s="413"/>
      <c r="D230" s="412">
        <v>2349</v>
      </c>
      <c r="E230" s="413"/>
      <c r="F230" s="413"/>
      <c r="G230" s="413"/>
      <c r="H230" s="413"/>
      <c r="I230" s="413"/>
      <c r="J230" s="413"/>
      <c r="K230" s="414">
        <f t="shared" si="20"/>
        <v>2349</v>
      </c>
      <c r="L230" s="412">
        <v>2271</v>
      </c>
    </row>
    <row r="231" spans="1:12" x14ac:dyDescent="0.2">
      <c r="A231" s="1816" t="s">
        <v>173</v>
      </c>
      <c r="B231" s="266">
        <v>2190</v>
      </c>
      <c r="C231" s="413"/>
      <c r="D231" s="412">
        <v>2837</v>
      </c>
      <c r="E231" s="413"/>
      <c r="F231" s="413"/>
      <c r="G231" s="413"/>
      <c r="H231" s="413"/>
      <c r="I231" s="413"/>
      <c r="J231" s="413"/>
      <c r="K231" s="414">
        <f t="shared" si="20"/>
        <v>2837</v>
      </c>
      <c r="L231" s="412">
        <v>2545</v>
      </c>
    </row>
    <row r="232" spans="1:12" ht="12.75" customHeight="1" thickBot="1" x14ac:dyDescent="0.25">
      <c r="A232" s="887" t="s">
        <v>659</v>
      </c>
      <c r="B232" s="465" t="s">
        <v>832</v>
      </c>
      <c r="C232" s="413"/>
      <c r="D232" s="415">
        <f>SUM(D226:D231)</f>
        <v>29666</v>
      </c>
      <c r="E232" s="413"/>
      <c r="F232" s="413"/>
      <c r="G232" s="413"/>
      <c r="H232" s="413"/>
      <c r="I232" s="413"/>
      <c r="J232" s="413"/>
      <c r="K232" s="415">
        <f>SUM(K226:K231)</f>
        <v>29666</v>
      </c>
      <c r="L232" s="415">
        <f>SUM(L226:L231)</f>
        <v>29062</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6">
        <v>2210</v>
      </c>
      <c r="C234" s="413"/>
      <c r="D234" s="418"/>
      <c r="E234" s="413"/>
      <c r="F234" s="413"/>
      <c r="G234" s="413"/>
      <c r="H234" s="413"/>
      <c r="I234" s="413"/>
      <c r="J234" s="413"/>
      <c r="K234" s="420">
        <f>D234</f>
        <v>0</v>
      </c>
      <c r="L234" s="418">
        <v>0</v>
      </c>
    </row>
    <row r="235" spans="1:12" x14ac:dyDescent="0.2">
      <c r="A235" s="1816" t="s">
        <v>976</v>
      </c>
      <c r="B235" s="266">
        <v>2220</v>
      </c>
      <c r="C235" s="413"/>
      <c r="D235" s="412">
        <v>2089</v>
      </c>
      <c r="E235" s="413"/>
      <c r="F235" s="413"/>
      <c r="G235" s="413"/>
      <c r="H235" s="413"/>
      <c r="I235" s="413"/>
      <c r="J235" s="413"/>
      <c r="K235" s="420">
        <f>D235</f>
        <v>2089</v>
      </c>
      <c r="L235" s="412">
        <v>2269</v>
      </c>
    </row>
    <row r="236" spans="1:12" x14ac:dyDescent="0.2">
      <c r="A236" s="1816" t="s">
        <v>977</v>
      </c>
      <c r="B236" s="266">
        <v>2230</v>
      </c>
      <c r="C236" s="413"/>
      <c r="D236" s="412"/>
      <c r="E236" s="413"/>
      <c r="F236" s="413"/>
      <c r="G236" s="413"/>
      <c r="H236" s="413"/>
      <c r="I236" s="413"/>
      <c r="J236" s="413"/>
      <c r="K236" s="420">
        <f>D236</f>
        <v>0</v>
      </c>
      <c r="L236" s="412">
        <v>0</v>
      </c>
    </row>
    <row r="237" spans="1:12" ht="12.75" customHeight="1" thickBot="1" x14ac:dyDescent="0.25">
      <c r="A237" s="1842" t="s">
        <v>660</v>
      </c>
      <c r="B237" s="878">
        <v>2200</v>
      </c>
      <c r="C237" s="413"/>
      <c r="D237" s="415">
        <f>SUM(D234:D236)</f>
        <v>2089</v>
      </c>
      <c r="E237" s="413"/>
      <c r="F237" s="413"/>
      <c r="G237" s="413"/>
      <c r="H237" s="413"/>
      <c r="I237" s="413"/>
      <c r="J237" s="413"/>
      <c r="K237" s="415">
        <f>SUM(K234:K236)</f>
        <v>2089</v>
      </c>
      <c r="L237" s="415">
        <f>SUM(L234:L236)</f>
        <v>2269</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6">
        <v>2310</v>
      </c>
      <c r="C239" s="413"/>
      <c r="D239" s="418">
        <v>563</v>
      </c>
      <c r="E239" s="413"/>
      <c r="F239" s="413"/>
      <c r="G239" s="413"/>
      <c r="H239" s="413"/>
      <c r="I239" s="413"/>
      <c r="J239" s="413"/>
      <c r="K239" s="420">
        <f>D239</f>
        <v>563</v>
      </c>
      <c r="L239" s="418">
        <v>518</v>
      </c>
    </row>
    <row r="240" spans="1:12" x14ac:dyDescent="0.2">
      <c r="A240" s="1816" t="s">
        <v>979</v>
      </c>
      <c r="B240" s="266">
        <v>2320</v>
      </c>
      <c r="C240" s="413"/>
      <c r="D240" s="412">
        <v>1854</v>
      </c>
      <c r="E240" s="413"/>
      <c r="F240" s="413"/>
      <c r="G240" s="413"/>
      <c r="H240" s="413"/>
      <c r="I240" s="413"/>
      <c r="J240" s="413"/>
      <c r="K240" s="420">
        <f t="shared" ref="K240:K250" si="21">D240</f>
        <v>1854</v>
      </c>
      <c r="L240" s="412">
        <v>2072</v>
      </c>
    </row>
    <row r="241" spans="1:12" x14ac:dyDescent="0.2">
      <c r="A241" s="1816" t="s">
        <v>980</v>
      </c>
      <c r="B241" s="266">
        <v>2330</v>
      </c>
      <c r="C241" s="413"/>
      <c r="D241" s="412"/>
      <c r="E241" s="413"/>
      <c r="F241" s="413"/>
      <c r="G241" s="413"/>
      <c r="H241" s="413"/>
      <c r="I241" s="413"/>
      <c r="J241" s="413"/>
      <c r="K241" s="420">
        <f t="shared" si="21"/>
        <v>0</v>
      </c>
      <c r="L241" s="412">
        <v>0</v>
      </c>
    </row>
    <row r="242" spans="1:12" x14ac:dyDescent="0.2">
      <c r="A242" s="1817" t="s">
        <v>340</v>
      </c>
      <c r="B242" s="291" t="s">
        <v>321</v>
      </c>
      <c r="C242" s="413"/>
      <c r="D242" s="691"/>
      <c r="E242" s="413"/>
      <c r="F242" s="413"/>
      <c r="G242" s="413"/>
      <c r="H242" s="413"/>
      <c r="I242" s="413"/>
      <c r="J242" s="413"/>
      <c r="K242" s="420">
        <f t="shared" si="21"/>
        <v>0</v>
      </c>
      <c r="L242" s="412">
        <v>0</v>
      </c>
    </row>
    <row r="243" spans="1:12" ht="23.25" customHeight="1" x14ac:dyDescent="0.2">
      <c r="A243" s="1817" t="s">
        <v>341</v>
      </c>
      <c r="B243" s="527" t="s">
        <v>322</v>
      </c>
      <c r="C243" s="413"/>
      <c r="D243" s="691"/>
      <c r="E243" s="413"/>
      <c r="F243" s="413"/>
      <c r="G243" s="413"/>
      <c r="H243" s="413"/>
      <c r="I243" s="413"/>
      <c r="J243" s="413"/>
      <c r="K243" s="420">
        <f t="shared" si="21"/>
        <v>0</v>
      </c>
      <c r="L243" s="412">
        <v>0</v>
      </c>
    </row>
    <row r="244" spans="1:12" x14ac:dyDescent="0.2">
      <c r="A244" s="1817" t="s">
        <v>342</v>
      </c>
      <c r="B244" s="291" t="s">
        <v>323</v>
      </c>
      <c r="C244" s="413"/>
      <c r="D244" s="691"/>
      <c r="E244" s="413"/>
      <c r="F244" s="413"/>
      <c r="G244" s="413"/>
      <c r="H244" s="413"/>
      <c r="I244" s="413"/>
      <c r="J244" s="413"/>
      <c r="K244" s="420">
        <f t="shared" si="21"/>
        <v>0</v>
      </c>
      <c r="L244" s="412">
        <v>0</v>
      </c>
    </row>
    <row r="245" spans="1:12" x14ac:dyDescent="0.2">
      <c r="A245" s="1817" t="s">
        <v>274</v>
      </c>
      <c r="B245" s="291" t="s">
        <v>324</v>
      </c>
      <c r="C245" s="413"/>
      <c r="D245" s="691"/>
      <c r="E245" s="413"/>
      <c r="F245" s="413"/>
      <c r="G245" s="413"/>
      <c r="H245" s="413"/>
      <c r="I245" s="413"/>
      <c r="J245" s="413"/>
      <c r="K245" s="420">
        <f t="shared" si="21"/>
        <v>0</v>
      </c>
      <c r="L245" s="412">
        <v>0</v>
      </c>
    </row>
    <row r="246" spans="1:12" x14ac:dyDescent="0.2">
      <c r="A246" s="1817" t="s">
        <v>817</v>
      </c>
      <c r="B246" s="291" t="s">
        <v>325</v>
      </c>
      <c r="C246" s="413"/>
      <c r="D246" s="691"/>
      <c r="E246" s="413"/>
      <c r="F246" s="413"/>
      <c r="G246" s="413"/>
      <c r="H246" s="413"/>
      <c r="I246" s="413"/>
      <c r="J246" s="413"/>
      <c r="K246" s="420">
        <f t="shared" si="21"/>
        <v>0</v>
      </c>
      <c r="L246" s="412">
        <v>0</v>
      </c>
    </row>
    <row r="247" spans="1:12" x14ac:dyDescent="0.2">
      <c r="A247" s="1817" t="s">
        <v>275</v>
      </c>
      <c r="B247" s="291" t="s">
        <v>326</v>
      </c>
      <c r="C247" s="413"/>
      <c r="D247" s="691"/>
      <c r="E247" s="413"/>
      <c r="F247" s="413"/>
      <c r="G247" s="413"/>
      <c r="H247" s="413"/>
      <c r="I247" s="413"/>
      <c r="J247" s="413"/>
      <c r="K247" s="420">
        <f t="shared" si="21"/>
        <v>0</v>
      </c>
      <c r="L247" s="412">
        <v>0</v>
      </c>
    </row>
    <row r="248" spans="1:12" ht="22.5" x14ac:dyDescent="0.2">
      <c r="A248" s="1817" t="s">
        <v>1215</v>
      </c>
      <c r="B248" s="527" t="s">
        <v>327</v>
      </c>
      <c r="C248" s="413"/>
      <c r="D248" s="691"/>
      <c r="E248" s="413"/>
      <c r="F248" s="413"/>
      <c r="G248" s="413"/>
      <c r="H248" s="413"/>
      <c r="I248" s="413"/>
      <c r="J248" s="413"/>
      <c r="K248" s="420">
        <f t="shared" si="21"/>
        <v>0</v>
      </c>
      <c r="L248" s="412">
        <v>0</v>
      </c>
    </row>
    <row r="249" spans="1:12" x14ac:dyDescent="0.2">
      <c r="A249" s="1817" t="s">
        <v>1216</v>
      </c>
      <c r="B249" s="291" t="s">
        <v>328</v>
      </c>
      <c r="C249" s="413"/>
      <c r="D249" s="691"/>
      <c r="E249" s="413"/>
      <c r="F249" s="413"/>
      <c r="G249" s="413"/>
      <c r="H249" s="413"/>
      <c r="I249" s="413"/>
      <c r="J249" s="413"/>
      <c r="K249" s="420">
        <f t="shared" si="21"/>
        <v>0</v>
      </c>
      <c r="L249" s="412">
        <v>0</v>
      </c>
    </row>
    <row r="250" spans="1:12" x14ac:dyDescent="0.2">
      <c r="A250" s="1817"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2417</v>
      </c>
      <c r="E251" s="413"/>
      <c r="F251" s="413"/>
      <c r="G251" s="413"/>
      <c r="H251" s="413"/>
      <c r="I251" s="413"/>
      <c r="J251" s="413"/>
      <c r="K251" s="415">
        <f>SUM(K239:K250)</f>
        <v>2417</v>
      </c>
      <c r="L251" s="415">
        <f>SUM(L239:L250)</f>
        <v>2590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69610</v>
      </c>
      <c r="E253" s="413"/>
      <c r="F253" s="413"/>
      <c r="G253" s="413"/>
      <c r="H253" s="413"/>
      <c r="I253" s="413"/>
      <c r="J253" s="413"/>
      <c r="K253" s="420">
        <f>D253</f>
        <v>69610</v>
      </c>
      <c r="L253" s="418">
        <v>64964</v>
      </c>
    </row>
    <row r="254" spans="1:12" ht="23.25" customHeight="1" x14ac:dyDescent="0.2">
      <c r="A254" s="1822" t="s">
        <v>1217</v>
      </c>
      <c r="B254" s="526">
        <v>2490</v>
      </c>
      <c r="C254" s="413"/>
      <c r="D254" s="412">
        <v>51</v>
      </c>
      <c r="E254" s="413"/>
      <c r="F254" s="413"/>
      <c r="G254" s="413"/>
      <c r="H254" s="413"/>
      <c r="I254" s="413"/>
      <c r="J254" s="413"/>
      <c r="K254" s="420">
        <f>D254</f>
        <v>51</v>
      </c>
      <c r="L254" s="412">
        <v>49</v>
      </c>
    </row>
    <row r="255" spans="1:12" ht="12.75" customHeight="1" thickBot="1" x14ac:dyDescent="0.25">
      <c r="A255" s="1837" t="s">
        <v>302</v>
      </c>
      <c r="B255" s="541" t="s">
        <v>35</v>
      </c>
      <c r="C255" s="413"/>
      <c r="D255" s="415">
        <f>SUM(D253:D254)</f>
        <v>69661</v>
      </c>
      <c r="E255" s="413"/>
      <c r="F255" s="413"/>
      <c r="G255" s="413"/>
      <c r="H255" s="413"/>
      <c r="I255" s="413"/>
      <c r="J255" s="413"/>
      <c r="K255" s="415">
        <f>SUM(K253:K254)</f>
        <v>69661</v>
      </c>
      <c r="L255" s="415">
        <f>SUM(L253:L254)</f>
        <v>65013</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v>0</v>
      </c>
    </row>
    <row r="258" spans="1:12" x14ac:dyDescent="0.2">
      <c r="A258" s="1816" t="s">
        <v>543</v>
      </c>
      <c r="B258" s="525">
        <v>2520</v>
      </c>
      <c r="C258" s="413"/>
      <c r="D258" s="412">
        <v>35740</v>
      </c>
      <c r="E258" s="413"/>
      <c r="F258" s="413"/>
      <c r="G258" s="413"/>
      <c r="H258" s="413"/>
      <c r="I258" s="413"/>
      <c r="J258" s="413"/>
      <c r="K258" s="420">
        <f t="shared" ref="K258:K263" si="22">D258</f>
        <v>35740</v>
      </c>
      <c r="L258" s="412">
        <v>27000</v>
      </c>
    </row>
    <row r="259" spans="1:12" x14ac:dyDescent="0.2">
      <c r="A259" s="1816" t="s">
        <v>5</v>
      </c>
      <c r="B259" s="266">
        <v>2530</v>
      </c>
      <c r="C259" s="413"/>
      <c r="D259" s="412"/>
      <c r="E259" s="413"/>
      <c r="F259" s="413"/>
      <c r="G259" s="413"/>
      <c r="H259" s="413"/>
      <c r="I259" s="413"/>
      <c r="J259" s="413"/>
      <c r="K259" s="420">
        <f t="shared" si="22"/>
        <v>0</v>
      </c>
      <c r="L259" s="412">
        <v>0</v>
      </c>
    </row>
    <row r="260" spans="1:12" x14ac:dyDescent="0.2">
      <c r="A260" s="1816" t="s">
        <v>221</v>
      </c>
      <c r="B260" s="266">
        <v>2540</v>
      </c>
      <c r="C260" s="413"/>
      <c r="D260" s="412">
        <v>122854</v>
      </c>
      <c r="E260" s="413"/>
      <c r="F260" s="413"/>
      <c r="G260" s="413"/>
      <c r="H260" s="413"/>
      <c r="I260" s="413"/>
      <c r="J260" s="413"/>
      <c r="K260" s="420">
        <f t="shared" si="22"/>
        <v>122854</v>
      </c>
      <c r="L260" s="412">
        <v>145000</v>
      </c>
    </row>
    <row r="261" spans="1:12" x14ac:dyDescent="0.2">
      <c r="A261" s="1816" t="s">
        <v>1129</v>
      </c>
      <c r="B261" s="266">
        <v>2550</v>
      </c>
      <c r="C261" s="413"/>
      <c r="D261" s="412"/>
      <c r="E261" s="413"/>
      <c r="F261" s="413"/>
      <c r="G261" s="413"/>
      <c r="H261" s="413"/>
      <c r="I261" s="413"/>
      <c r="J261" s="413"/>
      <c r="K261" s="420">
        <f t="shared" si="22"/>
        <v>0</v>
      </c>
      <c r="L261" s="412">
        <v>0</v>
      </c>
    </row>
    <row r="262" spans="1:12" x14ac:dyDescent="0.2">
      <c r="A262" s="1816" t="s">
        <v>107</v>
      </c>
      <c r="B262" s="266">
        <v>2560</v>
      </c>
      <c r="C262" s="413"/>
      <c r="D262" s="412">
        <v>70603</v>
      </c>
      <c r="E262" s="413"/>
      <c r="F262" s="413"/>
      <c r="G262" s="413"/>
      <c r="H262" s="413"/>
      <c r="I262" s="413"/>
      <c r="J262" s="413"/>
      <c r="K262" s="420">
        <f t="shared" si="22"/>
        <v>70603</v>
      </c>
      <c r="L262" s="412">
        <v>72000</v>
      </c>
    </row>
    <row r="263" spans="1:12" x14ac:dyDescent="0.2">
      <c r="A263" s="1816" t="s">
        <v>108</v>
      </c>
      <c r="B263" s="266">
        <v>2570</v>
      </c>
      <c r="C263" s="413"/>
      <c r="D263" s="412">
        <v>907</v>
      </c>
      <c r="E263" s="413"/>
      <c r="F263" s="413"/>
      <c r="G263" s="413"/>
      <c r="H263" s="413"/>
      <c r="I263" s="413"/>
      <c r="J263" s="413"/>
      <c r="K263" s="420">
        <f t="shared" si="22"/>
        <v>907</v>
      </c>
      <c r="L263" s="412">
        <v>943</v>
      </c>
    </row>
    <row r="264" spans="1:12" ht="12.75" customHeight="1" thickBot="1" x14ac:dyDescent="0.25">
      <c r="A264" s="887" t="s">
        <v>835</v>
      </c>
      <c r="B264" s="465" t="s">
        <v>36</v>
      </c>
      <c r="C264" s="413"/>
      <c r="D264" s="415">
        <f>SUM(D257:D263)</f>
        <v>230104</v>
      </c>
      <c r="E264" s="413"/>
      <c r="F264" s="413"/>
      <c r="G264" s="413"/>
      <c r="H264" s="413"/>
      <c r="I264" s="413"/>
      <c r="J264" s="413"/>
      <c r="K264" s="415">
        <f>SUM(K257:K263)</f>
        <v>230104</v>
      </c>
      <c r="L264" s="415">
        <f>SUM(L257:L263)</f>
        <v>244943</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6">
        <v>2610</v>
      </c>
      <c r="C266" s="413"/>
      <c r="D266" s="418"/>
      <c r="E266" s="413"/>
      <c r="F266" s="413"/>
      <c r="G266" s="413"/>
      <c r="H266" s="413"/>
      <c r="I266" s="413"/>
      <c r="J266" s="413"/>
      <c r="K266" s="420">
        <f>D266</f>
        <v>0</v>
      </c>
      <c r="L266" s="418">
        <v>0</v>
      </c>
    </row>
    <row r="267" spans="1:12" ht="20.25" customHeight="1" x14ac:dyDescent="0.2">
      <c r="A267" s="1816" t="s">
        <v>711</v>
      </c>
      <c r="B267" s="114">
        <v>2620</v>
      </c>
      <c r="C267" s="413"/>
      <c r="D267" s="412"/>
      <c r="E267" s="413"/>
      <c r="F267" s="413"/>
      <c r="G267" s="413"/>
      <c r="H267" s="413"/>
      <c r="I267" s="413"/>
      <c r="J267" s="413"/>
      <c r="K267" s="420">
        <f>D267</f>
        <v>0</v>
      </c>
      <c r="L267" s="412">
        <v>0</v>
      </c>
    </row>
    <row r="268" spans="1:12" ht="12" customHeight="1" x14ac:dyDescent="0.2">
      <c r="A268" s="1816" t="s">
        <v>1251</v>
      </c>
      <c r="B268" s="266">
        <v>2630</v>
      </c>
      <c r="C268" s="413"/>
      <c r="D268" s="412"/>
      <c r="E268" s="413"/>
      <c r="F268" s="413"/>
      <c r="G268" s="413"/>
      <c r="H268" s="413"/>
      <c r="I268" s="413"/>
      <c r="J268" s="413"/>
      <c r="K268" s="420">
        <f>D268</f>
        <v>0</v>
      </c>
      <c r="L268" s="412">
        <v>0</v>
      </c>
    </row>
    <row r="269" spans="1:12" x14ac:dyDescent="0.2">
      <c r="A269" s="1816" t="s">
        <v>472</v>
      </c>
      <c r="B269" s="266">
        <v>2640</v>
      </c>
      <c r="C269" s="413"/>
      <c r="D269" s="412"/>
      <c r="E269" s="413"/>
      <c r="F269" s="413"/>
      <c r="G269" s="413"/>
      <c r="H269" s="413"/>
      <c r="I269" s="413"/>
      <c r="J269" s="413"/>
      <c r="K269" s="420">
        <f>D269</f>
        <v>0</v>
      </c>
      <c r="L269" s="412">
        <v>0</v>
      </c>
    </row>
    <row r="270" spans="1:12" x14ac:dyDescent="0.2">
      <c r="A270" s="1816" t="s">
        <v>473</v>
      </c>
      <c r="B270" s="266">
        <v>2660</v>
      </c>
      <c r="C270" s="413"/>
      <c r="D270" s="412"/>
      <c r="E270" s="413"/>
      <c r="F270" s="413"/>
      <c r="G270" s="413"/>
      <c r="H270" s="413"/>
      <c r="I270" s="413"/>
      <c r="J270" s="413"/>
      <c r="K270" s="420">
        <f>D270</f>
        <v>0</v>
      </c>
      <c r="L270" s="412">
        <v>0</v>
      </c>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v>0</v>
      </c>
    </row>
    <row r="273" spans="1:12" ht="12.75" customHeight="1" thickBot="1" x14ac:dyDescent="0.25">
      <c r="A273" s="1843" t="s">
        <v>972</v>
      </c>
      <c r="B273" s="879">
        <v>2000</v>
      </c>
      <c r="C273" s="413"/>
      <c r="D273" s="425">
        <f>SUM(D232,D237,D251,D255,D264,D271,D272)</f>
        <v>333937</v>
      </c>
      <c r="E273" s="413"/>
      <c r="F273" s="413"/>
      <c r="G273" s="413"/>
      <c r="H273" s="413"/>
      <c r="I273" s="413"/>
      <c r="J273" s="413"/>
      <c r="K273" s="425">
        <f>SUM(K232,K237,K251,K255,K264,K271,K272)</f>
        <v>333937</v>
      </c>
      <c r="L273" s="425">
        <f>SUM(L232,L237,L251,L255,L264,L271,L272)</f>
        <v>343877</v>
      </c>
    </row>
    <row r="274" spans="1:12" ht="18" customHeight="1" thickTop="1" thickBot="1" x14ac:dyDescent="0.25">
      <c r="A274" s="1844"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6" t="s">
        <v>349</v>
      </c>
      <c r="B276" s="266">
        <v>4120</v>
      </c>
      <c r="C276" s="413"/>
      <c r="D276" s="412"/>
      <c r="E276" s="413"/>
      <c r="F276" s="413"/>
      <c r="G276" s="413"/>
      <c r="H276" s="413"/>
      <c r="I276" s="413"/>
      <c r="J276" s="413"/>
      <c r="K276" s="414">
        <f>D276</f>
        <v>0</v>
      </c>
      <c r="L276" s="412">
        <v>0</v>
      </c>
    </row>
    <row r="277" spans="1:12" x14ac:dyDescent="0.2">
      <c r="A277" s="1816" t="s">
        <v>812</v>
      </c>
      <c r="B277" s="266">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c r="I281" s="413"/>
      <c r="J281" s="413"/>
      <c r="K281" s="414">
        <f>H281</f>
        <v>0</v>
      </c>
      <c r="L281" s="412">
        <v>0</v>
      </c>
    </row>
    <row r="282" spans="1:12" x14ac:dyDescent="0.2">
      <c r="A282" s="1816" t="s">
        <v>92</v>
      </c>
      <c r="B282" s="266">
        <v>5120</v>
      </c>
      <c r="C282" s="413"/>
      <c r="D282" s="413"/>
      <c r="E282" s="413"/>
      <c r="F282" s="413"/>
      <c r="G282" s="413"/>
      <c r="H282" s="412"/>
      <c r="I282" s="413"/>
      <c r="J282" s="413"/>
      <c r="K282" s="414">
        <f>H282</f>
        <v>0</v>
      </c>
      <c r="L282" s="412">
        <v>0</v>
      </c>
    </row>
    <row r="283" spans="1:12" ht="12.75" customHeight="1" x14ac:dyDescent="0.2">
      <c r="A283" s="1816" t="s">
        <v>1391</v>
      </c>
      <c r="B283" s="114" t="s">
        <v>721</v>
      </c>
      <c r="C283" s="413"/>
      <c r="D283" s="413"/>
      <c r="E283" s="413"/>
      <c r="F283" s="413"/>
      <c r="G283" s="413"/>
      <c r="H283" s="412"/>
      <c r="I283" s="413"/>
      <c r="J283" s="413"/>
      <c r="K283" s="414">
        <f>H283</f>
        <v>0</v>
      </c>
      <c r="L283" s="412">
        <v>0</v>
      </c>
    </row>
    <row r="284" spans="1:12" x14ac:dyDescent="0.2">
      <c r="A284" s="1816" t="s">
        <v>93</v>
      </c>
      <c r="B284" s="266" t="s">
        <v>692</v>
      </c>
      <c r="C284" s="413"/>
      <c r="D284" s="413"/>
      <c r="E284" s="413"/>
      <c r="F284" s="413"/>
      <c r="G284" s="413"/>
      <c r="H284" s="412"/>
      <c r="I284" s="413"/>
      <c r="J284" s="413"/>
      <c r="K284" s="414">
        <f>H284</f>
        <v>0</v>
      </c>
      <c r="L284" s="412">
        <v>0</v>
      </c>
    </row>
    <row r="285" spans="1:12" x14ac:dyDescent="0.2">
      <c r="A285" s="1816"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3" t="s">
        <v>1029</v>
      </c>
      <c r="C287" s="413"/>
      <c r="D287" s="417"/>
      <c r="E287" s="413"/>
      <c r="F287" s="413"/>
      <c r="G287" s="413"/>
      <c r="H287" s="1868"/>
      <c r="I287" s="413"/>
      <c r="J287" s="413"/>
      <c r="K287" s="1868"/>
      <c r="L287" s="426">
        <v>0</v>
      </c>
    </row>
    <row r="288" spans="1:12" ht="12.75" customHeight="1" thickTop="1" thickBot="1" x14ac:dyDescent="0.25">
      <c r="A288" s="2241" t="s">
        <v>595</v>
      </c>
      <c r="B288" s="2243"/>
      <c r="C288" s="413"/>
      <c r="D288" s="415">
        <f>SUM(D223,D273,D274,D278)</f>
        <v>626141</v>
      </c>
      <c r="E288" s="413"/>
      <c r="F288" s="413"/>
      <c r="G288" s="413"/>
      <c r="H288" s="415">
        <f>H286</f>
        <v>0</v>
      </c>
      <c r="I288" s="413"/>
      <c r="J288" s="413"/>
      <c r="K288" s="415">
        <f>SUM(K223,K273,K274,K278,K286,K287)</f>
        <v>626141</v>
      </c>
      <c r="L288" s="415">
        <f>SUM(L223,L273,L274,L278,L286,L287)</f>
        <v>633529</v>
      </c>
    </row>
    <row r="289" spans="1:14" ht="23.25" thickTop="1" x14ac:dyDescent="0.2">
      <c r="A289" s="901" t="s">
        <v>1177</v>
      </c>
      <c r="B289" s="902"/>
      <c r="C289" s="413"/>
      <c r="D289" s="416"/>
      <c r="E289" s="413"/>
      <c r="F289" s="413"/>
      <c r="G289" s="413"/>
      <c r="H289" s="441"/>
      <c r="I289" s="413"/>
      <c r="J289" s="413"/>
      <c r="K289" s="440">
        <f>'Revenues 9-14'!G275-'Expenditures 15-22'!K288</f>
        <v>-42128</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6" t="s">
        <v>151</v>
      </c>
      <c r="B292" s="264"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69">
        <v>2530</v>
      </c>
      <c r="C294" s="412"/>
      <c r="D294" s="412"/>
      <c r="E294" s="412"/>
      <c r="F294" s="412"/>
      <c r="G294" s="412">
        <v>350167</v>
      </c>
      <c r="H294" s="412"/>
      <c r="I294" s="436"/>
      <c r="J294" s="436"/>
      <c r="K294" s="414">
        <f>SUM(C294:J294)</f>
        <v>350167</v>
      </c>
      <c r="L294" s="436">
        <v>500017</v>
      </c>
    </row>
    <row r="295" spans="1:14" ht="13.5" customHeight="1" x14ac:dyDescent="0.2">
      <c r="A295" s="1847"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350167</v>
      </c>
      <c r="H296" s="425">
        <f t="shared" si="23"/>
        <v>0</v>
      </c>
      <c r="I296" s="425">
        <f t="shared" si="23"/>
        <v>0</v>
      </c>
      <c r="J296" s="425">
        <f t="shared" si="23"/>
        <v>0</v>
      </c>
      <c r="K296" s="425">
        <f t="shared" si="23"/>
        <v>350167</v>
      </c>
      <c r="L296" s="425">
        <f t="shared" si="23"/>
        <v>500017</v>
      </c>
    </row>
    <row r="297" spans="1:14" ht="18" customHeight="1" thickTop="1" x14ac:dyDescent="0.2">
      <c r="A297" s="1826" t="s">
        <v>152</v>
      </c>
      <c r="B297" s="263"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v>0</v>
      </c>
    </row>
    <row r="300" spans="1:14" x14ac:dyDescent="0.2">
      <c r="A300" s="1816" t="s">
        <v>349</v>
      </c>
      <c r="B300" s="266">
        <v>4120</v>
      </c>
      <c r="C300" s="413"/>
      <c r="D300" s="413"/>
      <c r="E300" s="436"/>
      <c r="F300" s="413"/>
      <c r="G300" s="413"/>
      <c r="H300" s="436"/>
      <c r="I300" s="507"/>
      <c r="J300" s="413"/>
      <c r="K300" s="1061">
        <f>SUM(E300,H300)</f>
        <v>0</v>
      </c>
      <c r="L300" s="412">
        <v>0</v>
      </c>
    </row>
    <row r="301" spans="1:14" x14ac:dyDescent="0.2">
      <c r="A301" s="1816" t="s">
        <v>812</v>
      </c>
      <c r="B301" s="266">
        <v>4140</v>
      </c>
      <c r="C301" s="413"/>
      <c r="D301" s="413"/>
      <c r="E301" s="436"/>
      <c r="F301" s="413"/>
      <c r="G301" s="413"/>
      <c r="H301" s="436"/>
      <c r="I301" s="507"/>
      <c r="J301" s="413"/>
      <c r="K301" s="1061">
        <f>SUM(E301,H301)</f>
        <v>0</v>
      </c>
      <c r="L301" s="412">
        <v>0</v>
      </c>
    </row>
    <row r="302" spans="1:14" ht="12.75" customHeight="1" x14ac:dyDescent="0.2">
      <c r="A302" s="182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v>0</v>
      </c>
    </row>
    <row r="305" spans="1:14" ht="12.75" customHeight="1" thickTop="1" thickBot="1" x14ac:dyDescent="0.25">
      <c r="A305" s="2239" t="s">
        <v>317</v>
      </c>
      <c r="B305" s="2240"/>
      <c r="C305" s="415">
        <f>SUM(C296)</f>
        <v>0</v>
      </c>
      <c r="D305" s="415">
        <f>SUM(D296)</f>
        <v>0</v>
      </c>
      <c r="E305" s="415">
        <f>SUM(E296,E303)</f>
        <v>0</v>
      </c>
      <c r="F305" s="415">
        <f>SUM(F296)</f>
        <v>0</v>
      </c>
      <c r="G305" s="415">
        <f>SUM(G296)</f>
        <v>350167</v>
      </c>
      <c r="H305" s="415">
        <f>SUM(H296,H303)</f>
        <v>0</v>
      </c>
      <c r="I305" s="415">
        <f>SUM(I296)</f>
        <v>0</v>
      </c>
      <c r="J305" s="415">
        <f>SUM(J296)</f>
        <v>0</v>
      </c>
      <c r="K305" s="415">
        <f>SUM(K296,K303,K304)</f>
        <v>350167</v>
      </c>
      <c r="L305" s="415">
        <f>SUM(L296,L303,L304)</f>
        <v>500017</v>
      </c>
    </row>
    <row r="306" spans="1:14" ht="23.25" customHeight="1" thickTop="1" x14ac:dyDescent="0.2">
      <c r="A306" s="2235" t="s">
        <v>1177</v>
      </c>
      <c r="B306" s="2236"/>
      <c r="C306" s="419"/>
      <c r="D306" s="419"/>
      <c r="E306" s="419"/>
      <c r="F306" s="419"/>
      <c r="G306" s="419"/>
      <c r="H306" s="419"/>
      <c r="I306" s="419"/>
      <c r="J306" s="419"/>
      <c r="K306" s="430">
        <f>'Revenues 9-14'!H275-'Expenditures 15-22'!K305</f>
        <v>-20794</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120554</v>
      </c>
      <c r="F313" s="436"/>
      <c r="G313" s="436"/>
      <c r="H313" s="436"/>
      <c r="I313" s="436"/>
      <c r="J313" s="436"/>
      <c r="K313" s="1061">
        <f t="shared" ref="K313:K320" si="24">SUM(C313:J313)</f>
        <v>120554</v>
      </c>
      <c r="L313" s="436">
        <v>120554</v>
      </c>
      <c r="M313" s="909"/>
      <c r="N313" s="909"/>
    </row>
    <row r="314" spans="1:14" s="19" customFormat="1" x14ac:dyDescent="0.2">
      <c r="A314" s="891" t="s">
        <v>342</v>
      </c>
      <c r="B314" s="529" t="s">
        <v>323</v>
      </c>
      <c r="C314" s="436"/>
      <c r="D314" s="436"/>
      <c r="E314" s="436">
        <v>50</v>
      </c>
      <c r="F314" s="436"/>
      <c r="G314" s="436"/>
      <c r="H314" s="436"/>
      <c r="I314" s="436"/>
      <c r="J314" s="436"/>
      <c r="K314" s="1061">
        <f t="shared" si="24"/>
        <v>50</v>
      </c>
      <c r="L314" s="436">
        <v>0</v>
      </c>
      <c r="M314" s="909"/>
      <c r="N314" s="909"/>
    </row>
    <row r="315" spans="1:14" s="19" customFormat="1" x14ac:dyDescent="0.2">
      <c r="A315" s="891" t="s">
        <v>274</v>
      </c>
      <c r="B315" s="529" t="s">
        <v>324</v>
      </c>
      <c r="C315" s="436"/>
      <c r="D315" s="436"/>
      <c r="E315" s="436">
        <v>161519</v>
      </c>
      <c r="F315" s="436"/>
      <c r="G315" s="436"/>
      <c r="H315" s="436"/>
      <c r="I315" s="436"/>
      <c r="J315" s="436"/>
      <c r="K315" s="1061">
        <f t="shared" si="24"/>
        <v>161519</v>
      </c>
      <c r="L315" s="436">
        <v>159837</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36860</v>
      </c>
      <c r="F320" s="436"/>
      <c r="G320" s="436"/>
      <c r="H320" s="436"/>
      <c r="I320" s="436"/>
      <c r="J320" s="436"/>
      <c r="K320" s="1061">
        <f t="shared" si="24"/>
        <v>36860</v>
      </c>
      <c r="L320" s="436">
        <v>39800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318983</v>
      </c>
      <c r="F323" s="1062">
        <f t="shared" si="25"/>
        <v>0</v>
      </c>
      <c r="G323" s="1062">
        <f t="shared" si="25"/>
        <v>0</v>
      </c>
      <c r="H323" s="1062">
        <f t="shared" si="25"/>
        <v>0</v>
      </c>
      <c r="I323" s="1062">
        <f t="shared" si="25"/>
        <v>0</v>
      </c>
      <c r="J323" s="1062">
        <f t="shared" si="25"/>
        <v>0</v>
      </c>
      <c r="K323" s="1062">
        <f>SUM(K312:K322)</f>
        <v>318983</v>
      </c>
      <c r="L323" s="1062">
        <f>SUM(L312:L322)</f>
        <v>320191</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v>0</v>
      </c>
    </row>
    <row r="327" spans="1:14" ht="12.75" customHeight="1" x14ac:dyDescent="0.2">
      <c r="A327" s="1848" t="s">
        <v>1391</v>
      </c>
      <c r="B327" s="528" t="s">
        <v>721</v>
      </c>
      <c r="C327" s="437"/>
      <c r="D327" s="437"/>
      <c r="E327" s="437"/>
      <c r="F327" s="437"/>
      <c r="G327" s="437"/>
      <c r="H327" s="435"/>
      <c r="I327" s="437"/>
      <c r="J327" s="437"/>
      <c r="K327" s="1061">
        <f>H327</f>
        <v>0</v>
      </c>
      <c r="L327" s="435">
        <v>0</v>
      </c>
    </row>
    <row r="328" spans="1:14" x14ac:dyDescent="0.2">
      <c r="A328" s="1816" t="s">
        <v>1074</v>
      </c>
      <c r="B328" s="114">
        <v>5150</v>
      </c>
      <c r="C328" s="437"/>
      <c r="D328" s="437"/>
      <c r="E328" s="437"/>
      <c r="F328" s="437"/>
      <c r="G328" s="437"/>
      <c r="H328" s="436"/>
      <c r="I328" s="437"/>
      <c r="J328" s="437"/>
      <c r="K328" s="1061">
        <f>H328</f>
        <v>0</v>
      </c>
      <c r="L328" s="436">
        <v>0</v>
      </c>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v>0</v>
      </c>
    </row>
    <row r="331" spans="1:14" ht="12.75" customHeight="1" thickTop="1" thickBot="1" x14ac:dyDescent="0.25">
      <c r="A331" s="1867" t="s">
        <v>595</v>
      </c>
      <c r="B331" s="1871"/>
      <c r="C331" s="1062">
        <f>SUM(C323)</f>
        <v>0</v>
      </c>
      <c r="D331" s="1062">
        <f t="shared" ref="D331:J331" si="26">SUM(D323)</f>
        <v>0</v>
      </c>
      <c r="E331" s="1062">
        <f t="shared" si="26"/>
        <v>318983</v>
      </c>
      <c r="F331" s="1062">
        <f t="shared" si="26"/>
        <v>0</v>
      </c>
      <c r="G331" s="1062">
        <f t="shared" si="26"/>
        <v>0</v>
      </c>
      <c r="H331" s="1062">
        <f>SUM(H323,H329)</f>
        <v>0</v>
      </c>
      <c r="I331" s="1062">
        <f t="shared" si="26"/>
        <v>0</v>
      </c>
      <c r="J331" s="1062">
        <f t="shared" si="26"/>
        <v>0</v>
      </c>
      <c r="K331" s="1062">
        <f>SUM(K323,K329)</f>
        <v>318983</v>
      </c>
      <c r="L331" s="425">
        <f>SUM(L323,L329,L330)</f>
        <v>320191</v>
      </c>
    </row>
    <row r="332" spans="1:14" ht="12.75" customHeight="1" thickTop="1" x14ac:dyDescent="0.2">
      <c r="A332" s="2237" t="s">
        <v>1177</v>
      </c>
      <c r="B332" s="2238"/>
      <c r="C332" s="413"/>
      <c r="D332" s="413"/>
      <c r="E332" s="413"/>
      <c r="F332" s="413"/>
      <c r="G332" s="413"/>
      <c r="H332" s="413"/>
      <c r="I332" s="413"/>
      <c r="J332" s="413"/>
      <c r="K332" s="1065">
        <f>'Revenues 9-14'!J275-'Expenditures 15-22'!K331</f>
        <v>9383</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6">
        <v>2530</v>
      </c>
      <c r="C337" s="412"/>
      <c r="D337" s="412"/>
      <c r="E337" s="412"/>
      <c r="F337" s="412"/>
      <c r="G337" s="412"/>
      <c r="H337" s="412"/>
      <c r="I337" s="436"/>
      <c r="J337" s="436"/>
      <c r="K337" s="414">
        <f>SUM(C337:J337)</f>
        <v>0</v>
      </c>
      <c r="L337" s="412">
        <v>0</v>
      </c>
    </row>
    <row r="338" spans="1:14" x14ac:dyDescent="0.2">
      <c r="A338" s="1816" t="s">
        <v>221</v>
      </c>
      <c r="B338" s="266">
        <v>2540</v>
      </c>
      <c r="C338" s="412"/>
      <c r="D338" s="412"/>
      <c r="E338" s="412">
        <v>12395</v>
      </c>
      <c r="F338" s="412"/>
      <c r="G338" s="412">
        <v>105256</v>
      </c>
      <c r="H338" s="412"/>
      <c r="I338" s="436"/>
      <c r="J338" s="436"/>
      <c r="K338" s="414">
        <f>SUM(C338:J338)</f>
        <v>117651</v>
      </c>
      <c r="L338" s="412">
        <v>120120</v>
      </c>
    </row>
    <row r="339" spans="1:14" ht="12.75" customHeight="1" thickBot="1" x14ac:dyDescent="0.25">
      <c r="A339" s="887" t="s">
        <v>835</v>
      </c>
      <c r="B339" s="468" t="s">
        <v>36</v>
      </c>
      <c r="C339" s="415">
        <f>SUM(C337:C338)</f>
        <v>0</v>
      </c>
      <c r="D339" s="415">
        <f t="shared" ref="D339:L339" si="27">SUM(D337:D338)</f>
        <v>0</v>
      </c>
      <c r="E339" s="415">
        <f t="shared" si="27"/>
        <v>12395</v>
      </c>
      <c r="F339" s="415">
        <f t="shared" si="27"/>
        <v>0</v>
      </c>
      <c r="G339" s="415">
        <f t="shared" si="27"/>
        <v>105256</v>
      </c>
      <c r="H339" s="415">
        <f t="shared" si="27"/>
        <v>0</v>
      </c>
      <c r="I339" s="415">
        <f t="shared" si="27"/>
        <v>0</v>
      </c>
      <c r="J339" s="415">
        <f t="shared" si="27"/>
        <v>0</v>
      </c>
      <c r="K339" s="415">
        <f t="shared" si="27"/>
        <v>117651</v>
      </c>
      <c r="L339" s="415">
        <f t="shared" si="27"/>
        <v>120120</v>
      </c>
    </row>
    <row r="340" spans="1:14" ht="12.75" customHeight="1" thickTop="1" x14ac:dyDescent="0.2">
      <c r="A340" s="1824"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12395</v>
      </c>
      <c r="F341" s="415">
        <f t="shared" si="28"/>
        <v>0</v>
      </c>
      <c r="G341" s="415">
        <f t="shared" si="28"/>
        <v>105256</v>
      </c>
      <c r="H341" s="415">
        <f t="shared" si="28"/>
        <v>0</v>
      </c>
      <c r="I341" s="415">
        <f t="shared" si="28"/>
        <v>0</v>
      </c>
      <c r="J341" s="415">
        <f t="shared" si="28"/>
        <v>0</v>
      </c>
      <c r="K341" s="415">
        <f t="shared" si="28"/>
        <v>117651</v>
      </c>
      <c r="L341" s="415">
        <f t="shared" si="28"/>
        <v>120120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c r="I347" s="413"/>
      <c r="J347" s="413"/>
      <c r="K347" s="414">
        <f>SUM(C347:J347)</f>
        <v>0</v>
      </c>
      <c r="L347" s="412">
        <v>0</v>
      </c>
    </row>
    <row r="348" spans="1:14" ht="12.75" customHeight="1" x14ac:dyDescent="0.2">
      <c r="A348" s="1817"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12395</v>
      </c>
      <c r="F354" s="415">
        <f t="shared" si="29"/>
        <v>0</v>
      </c>
      <c r="G354" s="415">
        <f t="shared" si="29"/>
        <v>105256</v>
      </c>
      <c r="H354" s="415">
        <f t="shared" si="29"/>
        <v>0</v>
      </c>
      <c r="I354" s="415">
        <f t="shared" si="29"/>
        <v>0</v>
      </c>
      <c r="J354" s="415">
        <f t="shared" si="29"/>
        <v>0</v>
      </c>
      <c r="K354" s="415">
        <f t="shared" si="29"/>
        <v>117651</v>
      </c>
      <c r="L354" s="415">
        <f>SUM(L341,L344,L352,L353)</f>
        <v>120120</v>
      </c>
    </row>
    <row r="355" spans="1:14" ht="23.25" thickTop="1" x14ac:dyDescent="0.2">
      <c r="A355" s="1855" t="s">
        <v>1177</v>
      </c>
      <c r="B355" s="469"/>
      <c r="C355" s="432"/>
      <c r="D355" s="432"/>
      <c r="E355" s="419"/>
      <c r="F355" s="419"/>
      <c r="G355" s="419"/>
      <c r="H355" s="419"/>
      <c r="I355" s="419"/>
      <c r="J355" s="417"/>
      <c r="K355" s="414">
        <f>'Revenues 9-14'!K275-'Expenditures 15-22'!K354</f>
        <v>-117397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verticalCentered="1" headings="1" gridLinesSet="0"/>
  <pageMargins left="0.9" right="0.9" top="1" bottom="1" header="0.75" footer="0.65"/>
  <pageSetup scale="6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activeCell="I33" sqref="I3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verticalCentered="1" headings="1"/>
  <pageMargins left="0.42" right="0.42" top="0.75" bottom="0.35" header="0.5" footer="0.35"/>
  <pageSetup scale="65"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&amp;D&amp;CSee Independent Auditors' Report.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1970</v>
      </c>
      <c r="B2" s="835" t="s">
        <v>1936</v>
      </c>
      <c r="C2" s="1084" t="s">
        <v>1937</v>
      </c>
      <c r="D2" s="1084" t="s">
        <v>1938</v>
      </c>
      <c r="E2" s="1084" t="s">
        <v>1939</v>
      </c>
      <c r="F2" s="1084" t="s">
        <v>1940</v>
      </c>
    </row>
    <row r="3" spans="1:6" ht="12" customHeight="1" x14ac:dyDescent="0.2">
      <c r="A3" s="2270"/>
      <c r="B3" s="547"/>
      <c r="C3" s="833"/>
      <c r="D3" s="834" t="s">
        <v>295</v>
      </c>
      <c r="E3" s="833"/>
      <c r="F3" s="834" t="s">
        <v>296</v>
      </c>
    </row>
    <row r="4" spans="1:6" ht="13.7" customHeight="1" x14ac:dyDescent="0.2">
      <c r="A4" s="545" t="s">
        <v>1375</v>
      </c>
      <c r="B4" s="560">
        <f>'Revenues 9-14'!C5</f>
        <v>3683586</v>
      </c>
      <c r="C4" s="512"/>
      <c r="D4" s="561">
        <f>B4-C4</f>
        <v>3683586</v>
      </c>
      <c r="E4" s="512">
        <v>3750991</v>
      </c>
      <c r="F4" s="561">
        <f>E4-C4</f>
        <v>3750991</v>
      </c>
    </row>
    <row r="5" spans="1:6" ht="13.7" customHeight="1" x14ac:dyDescent="0.2">
      <c r="A5" s="545" t="s">
        <v>1038</v>
      </c>
      <c r="B5" s="560">
        <f>'Revenues 9-14'!D5</f>
        <v>698880</v>
      </c>
      <c r="C5" s="512"/>
      <c r="D5" s="561">
        <f t="shared" ref="D5:D18" si="0">B5-C5</f>
        <v>698880</v>
      </c>
      <c r="E5" s="512">
        <v>691056</v>
      </c>
      <c r="F5" s="561">
        <f>E5-C5</f>
        <v>691056</v>
      </c>
    </row>
    <row r="6" spans="1:6" ht="13.7" customHeight="1" x14ac:dyDescent="0.2">
      <c r="A6" s="545" t="s">
        <v>480</v>
      </c>
      <c r="B6" s="560">
        <f>'Revenues 9-14'!E5</f>
        <v>731811</v>
      </c>
      <c r="C6" s="512"/>
      <c r="D6" s="561">
        <f t="shared" si="0"/>
        <v>731811</v>
      </c>
      <c r="E6" s="512">
        <v>713706</v>
      </c>
      <c r="F6" s="561">
        <f t="shared" ref="F6:F18" si="1">E6-C6</f>
        <v>713706</v>
      </c>
    </row>
    <row r="7" spans="1:6" ht="13.7" customHeight="1" x14ac:dyDescent="0.2">
      <c r="A7" s="545" t="s">
        <v>162</v>
      </c>
      <c r="B7" s="560">
        <f>'Revenues 9-14'!F5</f>
        <v>279552</v>
      </c>
      <c r="C7" s="512"/>
      <c r="D7" s="561">
        <f t="shared" si="0"/>
        <v>279552</v>
      </c>
      <c r="E7" s="512">
        <v>276420</v>
      </c>
      <c r="F7" s="561">
        <f t="shared" si="1"/>
        <v>276420</v>
      </c>
    </row>
    <row r="8" spans="1:6" ht="13.7" customHeight="1" x14ac:dyDescent="0.2">
      <c r="A8" s="545" t="s">
        <v>1405</v>
      </c>
      <c r="B8" s="560">
        <f>'Revenues 9-14'!G5</f>
        <v>235299</v>
      </c>
      <c r="C8" s="512"/>
      <c r="D8" s="561">
        <f t="shared" si="0"/>
        <v>235299</v>
      </c>
      <c r="E8" s="512">
        <v>185112</v>
      </c>
      <c r="F8" s="561">
        <f t="shared" si="1"/>
        <v>185112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69888</v>
      </c>
      <c r="C10" s="512"/>
      <c r="D10" s="561">
        <f t="shared" si="0"/>
        <v>69888</v>
      </c>
      <c r="E10" s="512">
        <v>69101</v>
      </c>
      <c r="F10" s="561">
        <f t="shared" si="1"/>
        <v>69101</v>
      </c>
    </row>
    <row r="11" spans="1:6" x14ac:dyDescent="0.2">
      <c r="A11" s="545" t="s">
        <v>478</v>
      </c>
      <c r="B11" s="560">
        <f>'Revenues 9-14'!J5</f>
        <v>299694</v>
      </c>
      <c r="C11" s="512"/>
      <c r="D11" s="561">
        <f t="shared" si="0"/>
        <v>299694</v>
      </c>
      <c r="E11" s="512">
        <v>398773</v>
      </c>
      <c r="F11" s="561">
        <f t="shared" si="1"/>
        <v>398773</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69888</v>
      </c>
      <c r="C13" s="512"/>
      <c r="D13" s="561">
        <f t="shared" si="0"/>
        <v>69888</v>
      </c>
      <c r="E13" s="512">
        <v>69101</v>
      </c>
      <c r="F13" s="561">
        <f t="shared" si="1"/>
        <v>69101</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235299</v>
      </c>
      <c r="C16" s="512"/>
      <c r="D16" s="561">
        <f t="shared" si="0"/>
        <v>235299</v>
      </c>
      <c r="E16" s="512">
        <v>185112</v>
      </c>
      <c r="F16" s="561">
        <f t="shared" si="1"/>
        <v>185112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6303897</v>
      </c>
      <c r="C19" s="562">
        <f>SUM(C4:C18)</f>
        <v>0</v>
      </c>
      <c r="D19" s="562">
        <f>SUM(D4:D18)</f>
        <v>6303897</v>
      </c>
      <c r="E19" s="562">
        <f>SUM(E4:E18)</f>
        <v>6339372</v>
      </c>
      <c r="F19" s="562">
        <f>SUM(F4:F18)</f>
        <v>6339372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orizontalCentered="1" verticalCentered="1" headings="1" gridLinesSet="0"/>
  <pageMargins left="1" right="1" top="1.4" bottom="1" header="1" footer="0.65"/>
  <pageSetup scale="90"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I34" sqref="I3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1972</v>
      </c>
      <c r="B2" s="2300"/>
      <c r="C2" s="1629" t="s">
        <v>1941</v>
      </c>
      <c r="D2" s="1629" t="s">
        <v>1942</v>
      </c>
      <c r="E2" s="1629" t="s">
        <v>1943</v>
      </c>
      <c r="F2" s="1629" t="s">
        <v>1944</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4">
        <f>SUM(C4+D4)-E4</f>
        <v>0</v>
      </c>
    </row>
    <row r="5" spans="1:7" ht="13.5" thickTop="1" x14ac:dyDescent="0.2">
      <c r="A5" s="2302" t="s">
        <v>1324</v>
      </c>
      <c r="B5" s="2287"/>
      <c r="C5" s="2279"/>
      <c r="D5" s="2280"/>
      <c r="E5" s="2280"/>
      <c r="F5" s="2281"/>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2" t="s">
        <v>527</v>
      </c>
      <c r="B14" s="755"/>
      <c r="C14" s="1605"/>
      <c r="D14" s="512"/>
      <c r="E14" s="1605"/>
      <c r="F14" s="1604">
        <f t="shared" si="0"/>
        <v>0</v>
      </c>
    </row>
    <row r="15" spans="1:7" ht="14.25" thickTop="1" thickBot="1" x14ac:dyDescent="0.25">
      <c r="A15" s="2303" t="s">
        <v>735</v>
      </c>
      <c r="B15" s="2285"/>
      <c r="C15" s="1604">
        <f>SUM(C6:C14)</f>
        <v>0</v>
      </c>
      <c r="D15" s="1604">
        <f>SUM(D6:D14)</f>
        <v>0</v>
      </c>
      <c r="E15" s="1604">
        <f>SUM(E6:E14)</f>
        <v>0</v>
      </c>
      <c r="F15" s="1604">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5"/>
      <c r="D17" s="512"/>
      <c r="E17" s="1605"/>
      <c r="F17" s="1604">
        <f>SUM(C17+D17)-E17</f>
        <v>0</v>
      </c>
    </row>
    <row r="18" spans="1:11" ht="12.75" customHeight="1" thickTop="1" thickBot="1" x14ac:dyDescent="0.25">
      <c r="A18" s="2277" t="s">
        <v>7</v>
      </c>
      <c r="B18" s="2278"/>
      <c r="C18" s="1605"/>
      <c r="D18" s="512"/>
      <c r="E18" s="1605"/>
      <c r="F18" s="1604">
        <f>SUM(C18+D18)-E18</f>
        <v>0</v>
      </c>
    </row>
    <row r="19" spans="1:11" ht="12.75" customHeight="1" thickTop="1" thickBot="1" x14ac:dyDescent="0.25">
      <c r="A19" s="2277" t="s">
        <v>454</v>
      </c>
      <c r="B19" s="2278"/>
      <c r="C19" s="1605"/>
      <c r="D19" s="512"/>
      <c r="E19" s="1605"/>
      <c r="F19" s="1604">
        <f>SUM(C19+D19)-E19</f>
        <v>0</v>
      </c>
    </row>
    <row r="20" spans="1:11" ht="12.75" customHeight="1" thickTop="1" thickBot="1" x14ac:dyDescent="0.25">
      <c r="A20" s="2282" t="s">
        <v>527</v>
      </c>
      <c r="B20" s="2283"/>
      <c r="C20" s="1605"/>
      <c r="D20" s="512"/>
      <c r="E20" s="1605"/>
      <c r="F20" s="1604">
        <f>SUM(C20+D20)-E20</f>
        <v>0</v>
      </c>
    </row>
    <row r="21" spans="1:11" ht="14.25" thickTop="1" thickBot="1" x14ac:dyDescent="0.25">
      <c r="A21" s="2284" t="s">
        <v>736</v>
      </c>
      <c r="B21" s="2285"/>
      <c r="C21" s="1604">
        <f>SUM(C17:C20)</f>
        <v>0</v>
      </c>
      <c r="D21" s="1604">
        <f>SUM(D17:D20)</f>
        <v>0</v>
      </c>
      <c r="E21" s="1604">
        <f>SUM(E17:E20)</f>
        <v>0</v>
      </c>
      <c r="F21" s="1604">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4">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4">
        <f>SUM(C25+D25)-E25</f>
        <v>0</v>
      </c>
      <c r="G25" s="685"/>
    </row>
    <row r="26" spans="1:11" ht="13.5" thickTop="1" x14ac:dyDescent="0.2">
      <c r="A26" s="2291" t="s">
        <v>762</v>
      </c>
      <c r="B26" s="2287"/>
      <c r="C26" s="1606"/>
      <c r="D26" s="1606"/>
      <c r="E26" s="1606"/>
      <c r="F26" s="1607"/>
    </row>
    <row r="27" spans="1:11" ht="13.5" thickBot="1" x14ac:dyDescent="0.25">
      <c r="A27" s="2284" t="s">
        <v>1260</v>
      </c>
      <c r="B27" s="2292"/>
      <c r="C27" s="512"/>
      <c r="D27" s="512"/>
      <c r="E27" s="512"/>
      <c r="F27" s="1604">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t="s">
        <v>2098</v>
      </c>
      <c r="B31" s="658">
        <v>37712</v>
      </c>
      <c r="C31" s="1102">
        <v>3070000</v>
      </c>
      <c r="D31" s="1610">
        <v>7</v>
      </c>
      <c r="E31" s="1102">
        <v>767822</v>
      </c>
      <c r="F31" s="1102"/>
      <c r="G31" s="1102"/>
      <c r="H31" s="1102">
        <v>245883</v>
      </c>
      <c r="I31" s="1103">
        <f>((E31+F31)-H31)+G31</f>
        <v>521939</v>
      </c>
      <c r="J31" s="1102">
        <v>521939</v>
      </c>
      <c r="K31" s="118"/>
    </row>
    <row r="32" spans="1:11" ht="12" customHeight="1" x14ac:dyDescent="0.2">
      <c r="A32" s="1104" t="s">
        <v>2099</v>
      </c>
      <c r="B32" s="658">
        <v>39853</v>
      </c>
      <c r="C32" s="1102">
        <v>2090000</v>
      </c>
      <c r="D32" s="1610">
        <v>8</v>
      </c>
      <c r="E32" s="1102">
        <v>107498</v>
      </c>
      <c r="F32" s="1102"/>
      <c r="G32" s="1102"/>
      <c r="H32" s="1102">
        <v>78114</v>
      </c>
      <c r="I32" s="1103">
        <f>((E32+F32)-H32)+G32</f>
        <v>29384</v>
      </c>
      <c r="J32" s="1102">
        <v>29384</v>
      </c>
      <c r="K32" s="118"/>
    </row>
    <row r="33" spans="1:11" ht="12" customHeight="1" x14ac:dyDescent="0.2">
      <c r="A33" s="1104" t="s">
        <v>2100</v>
      </c>
      <c r="B33" s="658">
        <v>40605</v>
      </c>
      <c r="C33" s="1102">
        <v>3910000</v>
      </c>
      <c r="D33" s="1610">
        <v>4</v>
      </c>
      <c r="E33" s="1102">
        <v>2995000</v>
      </c>
      <c r="F33" s="1102"/>
      <c r="G33" s="1102"/>
      <c r="H33" s="1102">
        <v>490000</v>
      </c>
      <c r="I33" s="1103">
        <f t="shared" ref="I33:I48" si="1">((E33+F33)-H33)+G33</f>
        <v>2505000</v>
      </c>
      <c r="J33" s="1102">
        <v>2035758</v>
      </c>
      <c r="K33" s="118"/>
    </row>
    <row r="34" spans="1:11" ht="12" customHeight="1" x14ac:dyDescent="0.2">
      <c r="A34" s="1104" t="s">
        <v>2101</v>
      </c>
      <c r="B34" s="658">
        <v>42152</v>
      </c>
      <c r="C34" s="1105">
        <v>2158100</v>
      </c>
      <c r="D34" s="1610">
        <v>3</v>
      </c>
      <c r="E34" s="1105">
        <v>2158100</v>
      </c>
      <c r="F34" s="1102"/>
      <c r="G34" s="1102"/>
      <c r="H34" s="1102">
        <v>82500</v>
      </c>
      <c r="I34" s="1103">
        <f t="shared" si="1"/>
        <v>2075600</v>
      </c>
      <c r="J34" s="1102">
        <v>2075600</v>
      </c>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11228100</v>
      </c>
      <c r="D49" s="1609"/>
      <c r="E49" s="1103">
        <f t="shared" ref="E49:J49" si="2">SUM(E31:E48)</f>
        <v>6028420</v>
      </c>
      <c r="F49" s="1103">
        <f t="shared" si="2"/>
        <v>0</v>
      </c>
      <c r="G49" s="1103">
        <f t="shared" si="2"/>
        <v>0</v>
      </c>
      <c r="H49" s="1103">
        <f t="shared" si="2"/>
        <v>896497</v>
      </c>
      <c r="I49" s="1103">
        <f t="shared" si="2"/>
        <v>5131923</v>
      </c>
      <c r="J49" s="1103">
        <f t="shared" si="2"/>
        <v>4662681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t="s">
        <v>2102</v>
      </c>
      <c r="G52" s="2274"/>
      <c r="H52" s="118"/>
      <c r="I52" s="118"/>
      <c r="J52" s="121"/>
    </row>
    <row r="53" spans="1:11" ht="11.25" customHeight="1" x14ac:dyDescent="0.2">
      <c r="A53" s="753" t="s">
        <v>1086</v>
      </c>
      <c r="B53" s="125" t="s">
        <v>1127</v>
      </c>
      <c r="C53" s="121"/>
      <c r="D53" s="117"/>
      <c r="E53" s="124" t="s">
        <v>587</v>
      </c>
      <c r="F53" s="2275" t="s">
        <v>2103</v>
      </c>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 sqref="K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1973</v>
      </c>
      <c r="B2" s="2328"/>
      <c r="C2" s="2328"/>
      <c r="D2" s="2328"/>
      <c r="E2" s="2329"/>
      <c r="F2" s="1888" t="s">
        <v>1077</v>
      </c>
      <c r="G2" s="1889" t="s">
        <v>101</v>
      </c>
      <c r="H2" s="1889" t="s">
        <v>479</v>
      </c>
      <c r="I2" s="1889" t="s">
        <v>1379</v>
      </c>
      <c r="J2" s="1889" t="s">
        <v>1022</v>
      </c>
      <c r="K2" s="1889" t="s">
        <v>145</v>
      </c>
    </row>
    <row r="3" spans="1:11" x14ac:dyDescent="0.2">
      <c r="A3" s="2330" t="s">
        <v>1947</v>
      </c>
      <c r="B3" s="2331"/>
      <c r="C3" s="2331"/>
      <c r="D3" s="2331"/>
      <c r="E3" s="2332"/>
      <c r="F3" s="255"/>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c r="I5" s="1213"/>
      <c r="J5" s="1184"/>
      <c r="K5" s="1184"/>
    </row>
    <row r="6" spans="1:11" x14ac:dyDescent="0.2">
      <c r="A6" s="1890" t="s">
        <v>836</v>
      </c>
      <c r="B6" s="1891"/>
      <c r="C6" s="1891"/>
      <c r="D6" s="1891"/>
      <c r="E6" s="1892"/>
      <c r="F6" s="256"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6" t="s">
        <v>1019</v>
      </c>
      <c r="G9" s="568"/>
      <c r="H9" s="569"/>
      <c r="I9" s="569"/>
      <c r="J9" s="1214"/>
      <c r="K9" s="1216">
        <v>25573</v>
      </c>
    </row>
    <row r="10" spans="1:11" ht="12" customHeight="1" x14ac:dyDescent="0.2">
      <c r="A10" s="2312" t="s">
        <v>1909</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25573</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7" t="s">
        <v>1020</v>
      </c>
      <c r="G14" s="568"/>
      <c r="H14" s="563"/>
      <c r="I14" s="569"/>
      <c r="J14" s="1184"/>
      <c r="K14" s="1216">
        <v>25573</v>
      </c>
    </row>
    <row r="15" spans="1:11" x14ac:dyDescent="0.2">
      <c r="A15" s="2310" t="s">
        <v>5</v>
      </c>
      <c r="B15" s="2310"/>
      <c r="C15" s="2310"/>
      <c r="D15" s="2310"/>
      <c r="E15" s="2311"/>
      <c r="F15" s="257" t="s">
        <v>1021</v>
      </c>
      <c r="G15" s="569"/>
      <c r="H15" s="563"/>
      <c r="I15" s="563"/>
      <c r="J15" s="1216"/>
      <c r="K15" s="1216"/>
    </row>
    <row r="16" spans="1:11" ht="12.75" customHeight="1" x14ac:dyDescent="0.2">
      <c r="A16" s="2310" t="s">
        <v>339</v>
      </c>
      <c r="B16" s="2310"/>
      <c r="C16" s="2310"/>
      <c r="D16" s="2310"/>
      <c r="E16" s="231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7" t="s">
        <v>1107</v>
      </c>
      <c r="G18" s="568"/>
      <c r="H18" s="568"/>
      <c r="I18" s="568"/>
      <c r="J18" s="1216"/>
      <c r="K18" s="1202"/>
    </row>
    <row r="19" spans="1:11" ht="23.25" customHeight="1" x14ac:dyDescent="0.2">
      <c r="A19" s="2310" t="s">
        <v>490</v>
      </c>
      <c r="B19" s="2321"/>
      <c r="C19" s="2321"/>
      <c r="D19" s="2321"/>
      <c r="E19" s="2311"/>
      <c r="F19" s="257" t="s">
        <v>1108</v>
      </c>
      <c r="G19" s="568"/>
      <c r="H19" s="568"/>
      <c r="I19" s="568"/>
      <c r="J19" s="1216"/>
      <c r="K19" s="1202"/>
    </row>
    <row r="20" spans="1:11" ht="12.75" customHeight="1" x14ac:dyDescent="0.2">
      <c r="A20" s="2322" t="s">
        <v>1908</v>
      </c>
      <c r="B20" s="2323"/>
      <c r="C20" s="2323"/>
      <c r="D20" s="2323"/>
      <c r="E20" s="232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1910</v>
      </c>
      <c r="B22" s="2313"/>
      <c r="C22" s="2313"/>
      <c r="D22" s="2313"/>
      <c r="E22" s="2320"/>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25573</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90" t="s">
        <v>1907</v>
      </c>
      <c r="B33" s="113"/>
      <c r="C33" s="113"/>
      <c r="D33" s="113"/>
      <c r="E33" s="113"/>
      <c r="F33" s="113"/>
      <c r="G33" s="573"/>
      <c r="H33" s="2317"/>
      <c r="I33" s="2316"/>
      <c r="J33" s="2316"/>
      <c r="K33" s="2316"/>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orizontalCentered="1" verticalCentered="1" headings="1"/>
  <pageMargins left="0.5" right="0.5" top="1" bottom="1" header="0.75" footer="0.65"/>
  <pageSetup scale="6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8" sqref="F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1"/>
      <c r="K1" s="2342"/>
      <c r="L1" s="2342"/>
    </row>
    <row r="2" spans="1:14" ht="48" customHeight="1" x14ac:dyDescent="0.2">
      <c r="A2" s="1881" t="s">
        <v>1974</v>
      </c>
      <c r="B2" s="635" t="s">
        <v>444</v>
      </c>
      <c r="C2" s="1565" t="s">
        <v>2072</v>
      </c>
      <c r="D2" s="1565" t="s">
        <v>1978</v>
      </c>
      <c r="E2" s="1565" t="s">
        <v>1975</v>
      </c>
      <c r="F2" s="1565" t="s">
        <v>2073</v>
      </c>
      <c r="G2" s="64" t="s">
        <v>709</v>
      </c>
      <c r="H2" s="1565" t="s">
        <v>2074</v>
      </c>
      <c r="I2" s="1565" t="s">
        <v>1976</v>
      </c>
      <c r="J2" s="1565" t="s">
        <v>1977</v>
      </c>
      <c r="K2" s="1565" t="s">
        <v>2075</v>
      </c>
      <c r="L2" s="1565" t="s">
        <v>2076</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1227227</v>
      </c>
      <c r="D5" s="642"/>
      <c r="E5" s="642"/>
      <c r="F5" s="1067">
        <f>(C5+D5)-E5</f>
        <v>1227227</v>
      </c>
      <c r="G5" s="638"/>
      <c r="H5" s="644"/>
      <c r="I5" s="644"/>
      <c r="J5" s="644"/>
      <c r="K5" s="649"/>
      <c r="L5" s="1066">
        <f>F5-K5</f>
        <v>1227227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24141133</v>
      </c>
      <c r="D8" s="643">
        <v>229233</v>
      </c>
      <c r="E8" s="643"/>
      <c r="F8" s="1067">
        <f>(C8+D8)-E8</f>
        <v>24370366</v>
      </c>
      <c r="G8" s="639">
        <v>50</v>
      </c>
      <c r="H8" s="575">
        <v>7697276</v>
      </c>
      <c r="I8" s="575">
        <v>486230</v>
      </c>
      <c r="J8" s="575"/>
      <c r="K8" s="1066">
        <f>(H8+I8)-J8</f>
        <v>8183506</v>
      </c>
      <c r="L8" s="1066">
        <f>F8-K8</f>
        <v>16186860</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5367950</v>
      </c>
      <c r="D10" s="1068">
        <v>40085</v>
      </c>
      <c r="E10" s="1068"/>
      <c r="F10" s="1069">
        <f>(C10+D10)-E10</f>
        <v>5408035</v>
      </c>
      <c r="G10" s="639">
        <v>20</v>
      </c>
      <c r="H10" s="1070">
        <v>2304714</v>
      </c>
      <c r="I10" s="1070">
        <v>256065</v>
      </c>
      <c r="J10" s="1070"/>
      <c r="K10" s="1066">
        <f>(H10+I10)-J10</f>
        <v>2560779</v>
      </c>
      <c r="L10" s="1066">
        <f>F10-K10</f>
        <v>2847256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5384674</v>
      </c>
      <c r="D12" s="643">
        <v>215105</v>
      </c>
      <c r="E12" s="643"/>
      <c r="F12" s="1067">
        <f>(C12+D12)-E12</f>
        <v>5599779</v>
      </c>
      <c r="G12" s="639">
        <v>10</v>
      </c>
      <c r="H12" s="575">
        <v>4731593</v>
      </c>
      <c r="I12" s="575">
        <v>136276</v>
      </c>
      <c r="J12" s="575"/>
      <c r="K12" s="1066">
        <f>(H12+I12)-J12</f>
        <v>4867869</v>
      </c>
      <c r="L12" s="1066">
        <f>F12-K12</f>
        <v>731910</v>
      </c>
    </row>
    <row r="13" spans="1:14" ht="14.25" thickTop="1" thickBot="1" x14ac:dyDescent="0.25">
      <c r="A13" s="654" t="s">
        <v>1336</v>
      </c>
      <c r="B13" s="285">
        <v>252</v>
      </c>
      <c r="C13" s="643">
        <v>416494</v>
      </c>
      <c r="D13" s="643">
        <v>4859</v>
      </c>
      <c r="E13" s="643"/>
      <c r="F13" s="1067">
        <f>(C13+D13)-E13</f>
        <v>421353</v>
      </c>
      <c r="G13" s="639">
        <v>5</v>
      </c>
      <c r="H13" s="575">
        <v>400979</v>
      </c>
      <c r="I13" s="575">
        <v>9692</v>
      </c>
      <c r="J13" s="575"/>
      <c r="K13" s="1066">
        <f>(H13+I13)-J13</f>
        <v>410671</v>
      </c>
      <c r="L13" s="1066">
        <f>F13-K13</f>
        <v>10682</v>
      </c>
    </row>
    <row r="14" spans="1:14" ht="14.25" thickTop="1" thickBot="1" x14ac:dyDescent="0.25">
      <c r="A14" s="654" t="s">
        <v>1337</v>
      </c>
      <c r="B14" s="285">
        <v>253</v>
      </c>
      <c r="C14" s="575">
        <v>56923</v>
      </c>
      <c r="D14" s="575"/>
      <c r="E14" s="575"/>
      <c r="F14" s="1067">
        <f>(C14+D14)-E14</f>
        <v>56923</v>
      </c>
      <c r="G14" s="639">
        <v>3</v>
      </c>
      <c r="H14" s="575">
        <v>56923</v>
      </c>
      <c r="I14" s="575"/>
      <c r="J14" s="575"/>
      <c r="K14" s="1066">
        <f>(H14+I14)-J14</f>
        <v>56923</v>
      </c>
      <c r="L14" s="1066">
        <f>F14-K14</f>
        <v>0</v>
      </c>
    </row>
    <row r="15" spans="1:14" ht="15" customHeight="1" thickTop="1" thickBot="1" x14ac:dyDescent="0.25">
      <c r="A15" s="650" t="s">
        <v>625</v>
      </c>
      <c r="B15" s="636">
        <v>260</v>
      </c>
      <c r="C15" s="643">
        <v>15508</v>
      </c>
      <c r="D15" s="643">
        <v>354904</v>
      </c>
      <c r="E15" s="643">
        <v>109804</v>
      </c>
      <c r="F15" s="1067">
        <f>(C15+D15)-E15</f>
        <v>260608</v>
      </c>
      <c r="G15" s="640" t="s">
        <v>1030</v>
      </c>
      <c r="H15" s="641"/>
      <c r="I15" s="641"/>
      <c r="J15" s="641"/>
      <c r="K15" s="641"/>
      <c r="L15" s="1066">
        <f>F15-K15</f>
        <v>260608</v>
      </c>
    </row>
    <row r="16" spans="1:14" ht="15" customHeight="1" thickTop="1" thickBot="1" x14ac:dyDescent="0.25">
      <c r="A16" s="838" t="s">
        <v>748</v>
      </c>
      <c r="B16" s="873">
        <v>200</v>
      </c>
      <c r="C16" s="645">
        <f>SUM(C3,C5:C6,C8:C10,C12:C15)</f>
        <v>36609909</v>
      </c>
      <c r="D16" s="645">
        <f>SUM(D3,D5:D6,D8:D10,D12:D15)</f>
        <v>844186</v>
      </c>
      <c r="E16" s="645">
        <f>SUM(E3,E5:E6,E8:E10,E12:E15)</f>
        <v>109804</v>
      </c>
      <c r="F16" s="645">
        <f>SUM(F3,F5:F6,F8:F10,F12:F15)</f>
        <v>37344291</v>
      </c>
      <c r="G16" s="639"/>
      <c r="H16" s="645">
        <f>SUM(H3,H6,H8:H10,H12:H14,)</f>
        <v>15191485</v>
      </c>
      <c r="I16" s="645">
        <f>SUM(I3,I6,I8:I10,I12:I14,)</f>
        <v>888263</v>
      </c>
      <c r="J16" s="645">
        <f>SUM(J3,J6,J8:J10,J12:J14,)</f>
        <v>0</v>
      </c>
      <c r="K16" s="1067">
        <f>(H16+I16)-J16</f>
        <v>16079748</v>
      </c>
      <c r="L16" s="1067">
        <f>F16-K16</f>
        <v>21264543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888263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I33" sqref="I3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1979</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15928353</v>
      </c>
      <c r="G8" s="357"/>
    </row>
    <row r="9" spans="1:7" ht="12" customHeight="1" x14ac:dyDescent="0.2">
      <c r="A9" s="359" t="s">
        <v>539</v>
      </c>
      <c r="B9" s="944" t="s">
        <v>1873</v>
      </c>
      <c r="C9" s="358"/>
      <c r="D9" s="359" t="s">
        <v>591</v>
      </c>
      <c r="E9" s="579"/>
      <c r="F9" s="946">
        <f>'Expenditures 15-22'!K150</f>
        <v>2124233</v>
      </c>
      <c r="G9" s="947"/>
    </row>
    <row r="10" spans="1:7" ht="12" customHeight="1" x14ac:dyDescent="0.2">
      <c r="A10" s="359" t="s">
        <v>589</v>
      </c>
      <c r="B10" s="944" t="s">
        <v>1874</v>
      </c>
      <c r="C10" s="358"/>
      <c r="D10" s="359" t="s">
        <v>591</v>
      </c>
      <c r="E10" s="579"/>
      <c r="F10" s="946">
        <f>'Expenditures 15-22'!K168</f>
        <v>1033475</v>
      </c>
      <c r="G10" s="947"/>
    </row>
    <row r="11" spans="1:7" ht="12" customHeight="1" x14ac:dyDescent="0.2">
      <c r="A11" s="359" t="s">
        <v>540</v>
      </c>
      <c r="B11" s="944" t="s">
        <v>1875</v>
      </c>
      <c r="C11" s="358"/>
      <c r="D11" s="359" t="s">
        <v>591</v>
      </c>
      <c r="E11" s="579"/>
      <c r="F11" s="946">
        <f>'Expenditures 15-22'!K204</f>
        <v>1137893</v>
      </c>
      <c r="G11" s="947"/>
    </row>
    <row r="12" spans="1:7" ht="12" customHeight="1" x14ac:dyDescent="0.2">
      <c r="A12" s="359" t="s">
        <v>541</v>
      </c>
      <c r="B12" s="944" t="s">
        <v>1876</v>
      </c>
      <c r="C12" s="358"/>
      <c r="D12" s="359" t="s">
        <v>591</v>
      </c>
      <c r="E12" s="579"/>
      <c r="F12" s="946">
        <f>'Expenditures 15-22'!K288</f>
        <v>626141</v>
      </c>
      <c r="G12" s="947"/>
    </row>
    <row r="13" spans="1:7" ht="12" customHeight="1" x14ac:dyDescent="0.2">
      <c r="A13" s="359" t="s">
        <v>113</v>
      </c>
      <c r="B13" s="944" t="s">
        <v>1877</v>
      </c>
      <c r="C13" s="358"/>
      <c r="D13" s="359" t="s">
        <v>591</v>
      </c>
      <c r="E13" s="579"/>
      <c r="F13" s="946">
        <f>'Expenditures 15-22'!K331</f>
        <v>318983</v>
      </c>
      <c r="G13" s="948"/>
    </row>
    <row r="14" spans="1:7" ht="12" customHeight="1" thickBot="1" x14ac:dyDescent="0.25">
      <c r="A14" s="949"/>
      <c r="B14" s="580"/>
      <c r="C14" s="581"/>
      <c r="D14" s="1004" t="s">
        <v>591</v>
      </c>
      <c r="E14" s="592" t="s">
        <v>1134</v>
      </c>
      <c r="F14" s="950">
        <f>SUM(F8:F13)</f>
        <v>21169078</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284187</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4725</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359948</v>
      </c>
      <c r="G53" s="357"/>
    </row>
    <row r="54" spans="1:7" ht="12" customHeight="1" x14ac:dyDescent="0.2">
      <c r="A54" s="359" t="s">
        <v>538</v>
      </c>
      <c r="B54" s="359" t="s">
        <v>1885</v>
      </c>
      <c r="C54" s="965" t="s">
        <v>1160</v>
      </c>
      <c r="D54" s="961" t="s">
        <v>1302</v>
      </c>
      <c r="E54" s="579"/>
      <c r="F54" s="1108">
        <f>'Expenditures 15-22'!G114</f>
        <v>185711</v>
      </c>
      <c r="G54" s="357"/>
    </row>
    <row r="55" spans="1:7" ht="12" customHeight="1" x14ac:dyDescent="0.2">
      <c r="A55" s="359" t="s">
        <v>538</v>
      </c>
      <c r="B55" s="359" t="s">
        <v>1886</v>
      </c>
      <c r="C55" s="965" t="s">
        <v>1160</v>
      </c>
      <c r="D55" s="961" t="s">
        <v>331</v>
      </c>
      <c r="E55" s="579"/>
      <c r="F55" s="1108">
        <f>'Expenditures 15-22'!I114</f>
        <v>0</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93253</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896497</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0</v>
      </c>
      <c r="G65" s="357"/>
    </row>
    <row r="66" spans="1:8" ht="12" customHeight="1" x14ac:dyDescent="0.2">
      <c r="A66" s="359" t="s">
        <v>540</v>
      </c>
      <c r="B66" s="359" t="s">
        <v>1897</v>
      </c>
      <c r="C66" s="962" t="s">
        <v>1160</v>
      </c>
      <c r="D66" s="961" t="s">
        <v>331</v>
      </c>
      <c r="E66" s="579"/>
      <c r="F66" s="1108">
        <f>'Expenditures 15-22'!I204</f>
        <v>0</v>
      </c>
      <c r="G66" s="357"/>
    </row>
    <row r="67" spans="1:8" ht="12" customHeight="1" x14ac:dyDescent="0.2">
      <c r="A67" s="359" t="s">
        <v>541</v>
      </c>
      <c r="B67" s="359" t="s">
        <v>1898</v>
      </c>
      <c r="C67" s="962" t="str">
        <f>'Expenditures 15-22'!B210</f>
        <v>1125</v>
      </c>
      <c r="D67" s="1052" t="str">
        <f>'Expenditures 15-22'!A210</f>
        <v>Pre-K Programs</v>
      </c>
      <c r="E67" s="579"/>
      <c r="F67" s="1108">
        <f>'Expenditures 15-22'!K210</f>
        <v>11504</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1902</v>
      </c>
      <c r="C72" s="962">
        <f>'Expenditures 15-22'!B274</f>
        <v>3000</v>
      </c>
      <c r="D72" s="952" t="s">
        <v>528</v>
      </c>
      <c r="E72" s="579"/>
      <c r="F72" s="1108">
        <f>'Expenditures 15-22'!K274</f>
        <v>0</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1835825</v>
      </c>
      <c r="G75" s="357"/>
    </row>
    <row r="76" spans="1:8" s="971" customFormat="1" ht="12" customHeight="1" thickTop="1" thickBot="1" x14ac:dyDescent="0.25">
      <c r="A76" s="585"/>
      <c r="B76" s="583"/>
      <c r="C76" s="584"/>
      <c r="D76" s="970" t="s">
        <v>1859</v>
      </c>
      <c r="E76" s="595"/>
      <c r="F76" s="1114">
        <f>(F14-F75)</f>
        <v>19333253</v>
      </c>
      <c r="G76" s="359"/>
    </row>
    <row r="77" spans="1:8" s="971" customFormat="1" ht="12" customHeight="1" thickTop="1" x14ac:dyDescent="0.2">
      <c r="A77" s="586"/>
      <c r="B77" s="583"/>
      <c r="C77" s="584"/>
      <c r="D77" s="970" t="s">
        <v>1949</v>
      </c>
      <c r="E77" s="595"/>
      <c r="F77" s="1625">
        <v>1921.4</v>
      </c>
      <c r="G77" s="360"/>
      <c r="H77" s="359"/>
    </row>
    <row r="78" spans="1:8" s="971" customFormat="1" ht="12" customHeight="1" thickBot="1" x14ac:dyDescent="0.25">
      <c r="A78" s="587"/>
      <c r="B78" s="583"/>
      <c r="C78" s="584"/>
      <c r="D78" s="970" t="s">
        <v>1928</v>
      </c>
      <c r="E78" s="595" t="s">
        <v>1134</v>
      </c>
      <c r="F78" s="1115">
        <f>IF(F77&gt;0,F76/F77," Complete Line 77")</f>
        <v>10062.065681274071</v>
      </c>
      <c r="G78" s="359"/>
    </row>
    <row r="79" spans="1:8" s="971" customFormat="1" ht="12" thickTop="1" x14ac:dyDescent="0.2">
      <c r="A79" s="384"/>
      <c r="B79" s="359"/>
      <c r="C79" s="358"/>
      <c r="D79" s="582"/>
      <c r="E79" s="579"/>
      <c r="F79" s="972"/>
      <c r="G79" s="359"/>
    </row>
    <row r="80" spans="1:8" s="971" customFormat="1" ht="12" thickBot="1" x14ac:dyDescent="0.25">
      <c r="A80" s="2343" t="s">
        <v>1317</v>
      </c>
      <c r="B80" s="2344"/>
      <c r="C80" s="2344"/>
      <c r="D80" s="2344"/>
      <c r="E80" s="2344"/>
      <c r="F80" s="234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308824</v>
      </c>
      <c r="G93" s="979"/>
    </row>
    <row r="94" spans="1:7" ht="12" customHeight="1" x14ac:dyDescent="0.2">
      <c r="A94" s="980" t="s">
        <v>147</v>
      </c>
      <c r="B94" s="980" t="s">
        <v>183</v>
      </c>
      <c r="C94" s="977">
        <v>1700</v>
      </c>
      <c r="D94" s="986" t="str">
        <f>'Revenues 9-14'!A82</f>
        <v>Total District/School Activity Income</v>
      </c>
      <c r="E94" s="385"/>
      <c r="F94" s="1073">
        <f>SUM('Revenues 9-14'!C82,'Revenues 9-14'!D82)</f>
        <v>42606</v>
      </c>
      <c r="G94" s="979"/>
    </row>
    <row r="95" spans="1:7" ht="12" customHeight="1" x14ac:dyDescent="0.2">
      <c r="A95" s="980" t="s">
        <v>538</v>
      </c>
      <c r="B95" s="980" t="s">
        <v>184</v>
      </c>
      <c r="C95" s="977">
        <f>'Revenues 9-14'!B84</f>
        <v>1811</v>
      </c>
      <c r="D95" s="978" t="str">
        <f>'Revenues 9-14'!A84</f>
        <v>Rentals - Regular Textbooks</v>
      </c>
      <c r="E95" s="385"/>
      <c r="F95" s="1073">
        <f>'Revenues 9-14'!C84</f>
        <v>22597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36000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692109</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1368</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6924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25573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657759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1320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14400</v>
      </c>
      <c r="G127" s="69"/>
    </row>
    <row r="128" spans="1:7" ht="12" customHeight="1" x14ac:dyDescent="0.2">
      <c r="A128" s="382" t="s">
        <v>769</v>
      </c>
      <c r="B128" s="382" t="s">
        <v>901</v>
      </c>
      <c r="C128" s="995" t="s">
        <v>1160</v>
      </c>
      <c r="D128" s="994" t="str">
        <f>'Revenues 9-14'!A201</f>
        <v>Total Food Service</v>
      </c>
      <c r="E128" s="385"/>
      <c r="F128" s="1073">
        <f>SUM('Revenues 9-14'!C201,'Revenues 9-14'!G201)</f>
        <v>754284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531135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390405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166814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93253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43742</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89690</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3878803</v>
      </c>
    </row>
    <row r="176" spans="1:7" ht="12" customHeight="1" x14ac:dyDescent="0.2">
      <c r="A176" s="588"/>
      <c r="B176" s="589"/>
      <c r="C176" s="590"/>
      <c r="D176" s="1002" t="s">
        <v>1925</v>
      </c>
      <c r="E176" s="1056"/>
      <c r="F176" s="1118">
        <f>'PCTC-OEPP 28-29'!F76-F175</f>
        <v>15454450</v>
      </c>
    </row>
    <row r="177" spans="1:7" ht="12" customHeight="1" x14ac:dyDescent="0.2">
      <c r="A177" s="588"/>
      <c r="B177" s="589"/>
      <c r="C177" s="590"/>
      <c r="D177" s="1002" t="s">
        <v>798</v>
      </c>
      <c r="E177" s="1056"/>
      <c r="F177" s="1118">
        <f>'Cap Outlay Deprec 27'!I18</f>
        <v>888263</v>
      </c>
    </row>
    <row r="178" spans="1:7" ht="12" customHeight="1" x14ac:dyDescent="0.2">
      <c r="A178" s="588"/>
      <c r="B178" s="589"/>
      <c r="C178" s="590"/>
      <c r="D178" s="1002" t="s">
        <v>1927</v>
      </c>
      <c r="E178" s="1056"/>
      <c r="F178" s="1118">
        <f>F176+F177</f>
        <v>16342713</v>
      </c>
    </row>
    <row r="179" spans="1:7" ht="12" customHeight="1" x14ac:dyDescent="0.2">
      <c r="A179" s="588"/>
      <c r="B179" s="591"/>
      <c r="C179" s="590"/>
      <c r="D179" s="1002" t="s">
        <v>1980</v>
      </c>
      <c r="E179" s="1056"/>
      <c r="F179" s="1119">
        <f>'PCTC-OEPP 28-29'!F77</f>
        <v>1921.4</v>
      </c>
      <c r="G179" s="69"/>
    </row>
    <row r="180" spans="1:7" ht="12" customHeight="1" thickBot="1" x14ac:dyDescent="0.25">
      <c r="A180" s="588"/>
      <c r="B180" s="591"/>
      <c r="C180" s="590"/>
      <c r="D180" s="1002" t="s">
        <v>2077</v>
      </c>
      <c r="E180" s="1056" t="s">
        <v>2078</v>
      </c>
      <c r="F180" s="1120">
        <f>F178/F179</f>
        <v>8505.6276673259072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8" sqref="E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4" t="s">
        <v>1691</v>
      </c>
      <c r="B5" s="2355"/>
      <c r="C5" s="2355"/>
      <c r="D5" s="2355"/>
      <c r="E5" s="2355"/>
      <c r="F5" s="2355"/>
      <c r="G5" s="2356"/>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v>6425</v>
      </c>
      <c r="F9" s="865"/>
      <c r="G9" s="1121"/>
      <c r="H9" s="216"/>
      <c r="I9" s="216"/>
    </row>
    <row r="10" spans="1:9" s="2" customFormat="1" ht="12" customHeight="1" x14ac:dyDescent="0.2">
      <c r="A10" s="796" t="s">
        <v>837</v>
      </c>
      <c r="B10" s="794"/>
      <c r="C10" s="797"/>
      <c r="D10" s="795"/>
      <c r="E10" s="862">
        <v>471159</v>
      </c>
      <c r="F10" s="865"/>
      <c r="G10" s="1121"/>
      <c r="H10" s="216"/>
      <c r="I10" s="216"/>
    </row>
    <row r="11" spans="1:9" s="2" customFormat="1" ht="22.5" customHeight="1" x14ac:dyDescent="0.2">
      <c r="A11" s="2359" t="s">
        <v>2067</v>
      </c>
      <c r="B11" s="2360"/>
      <c r="C11" s="2360"/>
      <c r="D11" s="2278"/>
      <c r="E11" s="863">
        <v>71015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v>4725</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11308078</v>
      </c>
      <c r="F19" s="771"/>
      <c r="G19" s="773">
        <f>'Expenditures 15-22'!K33-SUM('Expenditures 15-22'!G33,'Expenditures 15-22'!I33)+'Expenditures 15-22'!D223</f>
        <v>11308078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923068</v>
      </c>
      <c r="F21" s="771"/>
      <c r="G21" s="773">
        <f>'Expenditures 15-22'!K42-SUM('Expenditures 15-22'!G42,'Expenditures 15-22'!I42)+'Expenditures 15-22'!K120-SUM('Expenditures 15-22'!G120,'Expenditures 15-22'!I120)+'Expenditures 15-22'!K174-SUM('Expenditures 15-22'!G174,'Expenditures 15-22'!I174)+'Expenditures 15-22'!D232</f>
        <v>923068</v>
      </c>
      <c r="H21" s="286"/>
      <c r="I21" s="216"/>
    </row>
    <row r="22" spans="1:9" s="2" customFormat="1" ht="12" customHeight="1" x14ac:dyDescent="0.2">
      <c r="A22" s="770" t="s">
        <v>663</v>
      </c>
      <c r="B22" s="766"/>
      <c r="C22" s="765">
        <v>2200</v>
      </c>
      <c r="D22" s="771"/>
      <c r="E22" s="772">
        <f>'Expenditures 15-22'!K47-SUM('Expenditures 15-22'!G47,'Expenditures 15-22'!I47)+'Expenditures 15-22'!D237</f>
        <v>437844</v>
      </c>
      <c r="F22" s="771"/>
      <c r="G22" s="773">
        <f>'Expenditures 15-22'!K47-SUM('Expenditures 15-22'!G47,'Expenditures 15-22'!I47)+'Expenditures 15-22'!D237</f>
        <v>437844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702924</v>
      </c>
      <c r="F23" s="771"/>
      <c r="G23" s="772">
        <f>'Expenditures 15-22'!K53-SUM('Expenditures 15-22'!G53,'Expenditures 15-22'!I53)+'Expenditures 15-22'!D251+'Expenditures 15-22'!K323-SUM('Expenditures 15-22'!G323,'Expenditures 15-22'!I323)</f>
        <v>702924</v>
      </c>
      <c r="H23" s="286"/>
      <c r="I23" s="216"/>
    </row>
    <row r="24" spans="1:9" s="2" customFormat="1" ht="12" customHeight="1" x14ac:dyDescent="0.2">
      <c r="A24" s="770" t="s">
        <v>665</v>
      </c>
      <c r="B24" s="766"/>
      <c r="C24" s="765">
        <v>2400</v>
      </c>
      <c r="D24" s="771"/>
      <c r="E24" s="772">
        <f>'Expenditures 15-22'!K57-SUM('Expenditures 15-22'!G57,'Expenditures 15-22'!I57)+'Expenditures 15-22'!D255</f>
        <v>1315656</v>
      </c>
      <c r="F24" s="771"/>
      <c r="G24" s="773">
        <f>'Expenditures 15-22'!K57-SUM('Expenditures 15-22'!G57,'Expenditures 15-22'!I57)+'Expenditures 15-22'!D255</f>
        <v>1315656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2</v>
      </c>
      <c r="F26" s="772">
        <f>'Expenditures 15-22'!K59-SUM('Expenditures 15-22'!G59,'Expenditures 15-22'!I59)+'Expenditures 15-22'!D257-E7</f>
        <v>0</v>
      </c>
      <c r="G26" s="773">
        <f>'Expenditures 15-22'!K122-SUM('Expenditures 15-22'!G122,'Expenditures 15-22'!I122)+E7</f>
        <v>2</v>
      </c>
      <c r="H26" s="286"/>
      <c r="I26" s="216"/>
    </row>
    <row r="27" spans="1:9" s="2" customFormat="1" ht="12" customHeight="1" x14ac:dyDescent="0.2">
      <c r="A27" s="770" t="s">
        <v>543</v>
      </c>
      <c r="B27" s="768"/>
      <c r="C27" s="765">
        <v>2520</v>
      </c>
      <c r="D27" s="772">
        <f>'Expenditures 15-22'!K60-SUM('Expenditures 15-22'!G60,'Expenditures 15-22'!I60)+'Expenditures 15-22'!D258-E8</f>
        <v>472478</v>
      </c>
      <c r="E27" s="772">
        <f>E8</f>
        <v>0</v>
      </c>
      <c r="F27" s="772">
        <f>'Expenditures 15-22'!K60-SUM('Expenditures 15-22'!G60,'Expenditures 15-22'!I60)+'Expenditures 15-22'!D258-E8</f>
        <v>472478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2147744</v>
      </c>
      <c r="F28" s="775">
        <f>'Expenditures 15-22'!K61-SUM('Expenditures 15-22'!G61,'Expenditures 15-22'!I61)+'Expenditures 15-22'!K124-SUM('Expenditures 15-22'!G124,'Expenditures 15-22'!I124)+'Expenditures 15-22'!D260-E9</f>
        <v>2141319</v>
      </c>
      <c r="G28" s="773">
        <f>E9</f>
        <v>6425</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1137893</v>
      </c>
      <c r="F29" s="771"/>
      <c r="G29" s="773">
        <f>'Expenditures 15-22'!K62-SUM('Expenditures 15-22'!G62,'Expenditures 15-22'!I62)+'Expenditures 15-22'!K125-SUM('Expenditures 15-22'!G125,'Expenditures 15-22'!I125)+'Expenditures 15-22'!K176-SUM('Expenditures 15-22'!G176,'Expenditures 15-22'!I176)+'Expenditures 15-22'!D261</f>
        <v>1137893</v>
      </c>
      <c r="H29" s="394"/>
    </row>
    <row r="30" spans="1:9" ht="12" customHeight="1" x14ac:dyDescent="0.2">
      <c r="A30" s="770" t="s">
        <v>107</v>
      </c>
      <c r="B30" s="768"/>
      <c r="C30" s="765">
        <v>2560</v>
      </c>
      <c r="D30" s="771"/>
      <c r="E30" s="772">
        <f>'Expenditures 15-22'!K63-SUM('Expenditures 15-22'!G63,'Expenditures 15-22'!I63)+'Expenditures 15-22'!D262-E10</f>
        <v>558400</v>
      </c>
      <c r="F30" s="771"/>
      <c r="G30" s="772">
        <f>'Expenditures 15-22'!K63-SUM('Expenditures 15-22'!G63,'Expenditures 15-22'!I63)+'Expenditures 15-22'!D262-E10</f>
        <v>558400</v>
      </c>
    </row>
    <row r="31" spans="1:9" ht="12" customHeight="1" x14ac:dyDescent="0.2">
      <c r="A31" s="770" t="s">
        <v>108</v>
      </c>
      <c r="B31" s="768"/>
      <c r="C31" s="765">
        <v>2570</v>
      </c>
      <c r="D31" s="772">
        <f>'Expenditures 15-22'!K64-SUM('Expenditures 15-22'!G64,'Expenditures 15-22'!I64)+'Expenditures 15-22'!D263-E12</f>
        <v>5907</v>
      </c>
      <c r="E31" s="772">
        <f>E12</f>
        <v>0</v>
      </c>
      <c r="F31" s="772">
        <f>'Expenditures 15-22'!K64-SUM('Expenditures 15-22'!G64,'Expenditures 15-22'!I64)+'Expenditures 15-22'!D263-E12</f>
        <v>5907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4725</v>
      </c>
      <c r="F37" s="772">
        <f>'Expenditures 15-22'!K71-SUM('Expenditures 15-22'!G71,'Expenditures 15-22'!I71)+'Expenditures 15-22'!D270-E14</f>
        <v>0</v>
      </c>
      <c r="G37" s="772">
        <f>E14</f>
        <v>4725</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4725</v>
      </c>
      <c r="F39" s="771"/>
      <c r="G39" s="772">
        <f>'Expenditures 15-22'!K75-SUM('Expenditures 15-22'!G75,'Expenditures 15-22'!I75)+'Expenditures 15-22'!K130-SUM('Expenditures 15-22'!G130,'Expenditures 15-22'!I130)+'Expenditures 15-22'!K179-SUM('Expenditures 15-22'!G179,'Expenditures 15-22'!I179)+'Expenditures 15-22'!D274</f>
        <v>4725</v>
      </c>
    </row>
    <row r="40" spans="1:7" ht="12" customHeight="1" x14ac:dyDescent="0.2">
      <c r="A40" s="787" t="s">
        <v>163</v>
      </c>
      <c r="B40" s="788"/>
      <c r="C40" s="789"/>
      <c r="D40" s="775">
        <f>SUM(D19:D39)</f>
        <v>478385</v>
      </c>
      <c r="E40" s="775">
        <f>SUM(E19:E39)</f>
        <v>18541059</v>
      </c>
      <c r="F40" s="775">
        <f>SUM(F19:F39)</f>
        <v>2619704</v>
      </c>
      <c r="G40" s="775">
        <f>SUM(G19:G39)</f>
        <v>16399740</v>
      </c>
    </row>
    <row r="41" spans="1:7" x14ac:dyDescent="0.2">
      <c r="A41" s="286"/>
      <c r="B41" s="216"/>
      <c r="C41" s="287"/>
      <c r="D41" s="2357" t="s">
        <v>615</v>
      </c>
      <c r="E41" s="2358"/>
      <c r="F41" s="779" t="s">
        <v>616</v>
      </c>
      <c r="G41" s="786"/>
    </row>
    <row r="42" spans="1:7" ht="12" customHeight="1" x14ac:dyDescent="0.2">
      <c r="A42" s="286"/>
      <c r="B42" s="216"/>
      <c r="C42" s="287"/>
      <c r="D42" s="780" t="s">
        <v>562</v>
      </c>
      <c r="E42" s="776">
        <f>D40</f>
        <v>478385</v>
      </c>
      <c r="F42" s="780" t="s">
        <v>564</v>
      </c>
      <c r="G42" s="776">
        <f>F40</f>
        <v>2619704</v>
      </c>
    </row>
    <row r="43" spans="1:7" ht="12" customHeight="1" x14ac:dyDescent="0.2">
      <c r="A43" s="286"/>
      <c r="B43" s="216"/>
      <c r="C43" s="287"/>
      <c r="D43" s="780" t="s">
        <v>563</v>
      </c>
      <c r="E43" s="776">
        <f>E40</f>
        <v>18541059</v>
      </c>
      <c r="F43" s="780" t="s">
        <v>563</v>
      </c>
      <c r="G43" s="776">
        <f>G40</f>
        <v>16399740</v>
      </c>
    </row>
    <row r="44" spans="1:7" ht="12" customHeight="1" x14ac:dyDescent="0.2">
      <c r="A44" s="286"/>
      <c r="B44" s="216"/>
      <c r="C44" s="216"/>
      <c r="D44" s="790" t="s">
        <v>1187</v>
      </c>
      <c r="E44" s="791">
        <f>(E42/E43)</f>
        <v>2.5801384915500242E-2</v>
      </c>
      <c r="F44" s="790" t="s">
        <v>1187</v>
      </c>
      <c r="G44" s="791">
        <f>(G42/G43)</f>
        <v>0.15974058125311744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6" sqref="B6:D6"/>
    </sheetView>
  </sheetViews>
  <sheetFormatPr defaultColWidth="9.140625" defaultRowHeight="12.75" x14ac:dyDescent="0.2"/>
  <cols>
    <col min="1" max="1" width="52.85546875" style="2014" customWidth="1"/>
    <col min="2" max="3" width="9.85546875" style="1993" customWidth="1"/>
    <col min="4" max="4" width="19" style="2015" customWidth="1"/>
    <col min="5" max="5" width="52.28515625" style="1993" customWidth="1"/>
    <col min="6" max="6" width="9.140625" style="1993"/>
    <col min="7" max="7" width="5.85546875" style="1993" hidden="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64" t="s">
        <v>2080</v>
      </c>
      <c r="B5" s="2365"/>
      <c r="C5" s="2365"/>
      <c r="D5" s="2365"/>
      <c r="E5" s="2365"/>
    </row>
    <row r="6" spans="1:7" ht="15.75" customHeight="1" x14ac:dyDescent="0.25">
      <c r="A6" s="1994"/>
      <c r="B6" s="2366" t="s">
        <v>2086</v>
      </c>
      <c r="C6" s="2366"/>
      <c r="D6" s="2366"/>
      <c r="E6" s="1995"/>
    </row>
    <row r="7" spans="1:7" ht="15.75" customHeight="1" x14ac:dyDescent="0.25">
      <c r="A7" s="1994"/>
      <c r="B7" s="2367" t="s">
        <v>2083</v>
      </c>
      <c r="C7" s="2367"/>
      <c r="D7" s="2367"/>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c r="C19" s="2006"/>
      <c r="D19" s="2009"/>
      <c r="E19" s="2008"/>
    </row>
    <row r="20" spans="1:11" ht="12" customHeight="1" x14ac:dyDescent="0.2">
      <c r="A20" s="2005" t="s">
        <v>2052</v>
      </c>
      <c r="B20" s="2006"/>
      <c r="C20" s="2006"/>
      <c r="D20" s="2009"/>
      <c r="E20" s="2008"/>
    </row>
    <row r="21" spans="1:11" ht="12" customHeight="1" x14ac:dyDescent="0.2">
      <c r="A21" s="2005" t="s">
        <v>2053</v>
      </c>
      <c r="B21" s="2006"/>
      <c r="C21" s="2006"/>
      <c r="D21" s="2009"/>
      <c r="E21" s="2008"/>
    </row>
    <row r="22" spans="1:11" ht="12" customHeight="1" x14ac:dyDescent="0.2">
      <c r="A22" s="2005" t="s">
        <v>2054</v>
      </c>
      <c r="B22" s="2006"/>
      <c r="C22" s="2006"/>
      <c r="D22" s="2009"/>
      <c r="E22" s="2008"/>
    </row>
    <row r="23" spans="1:11" ht="12" customHeight="1" x14ac:dyDescent="0.2">
      <c r="A23" s="2005" t="s">
        <v>2055</v>
      </c>
      <c r="B23" s="2006"/>
      <c r="C23" s="2006"/>
      <c r="D23" s="2009"/>
      <c r="E23" s="2008"/>
    </row>
    <row r="24" spans="1:11" ht="12" customHeight="1" x14ac:dyDescent="0.2">
      <c r="A24" s="2005" t="s">
        <v>2056</v>
      </c>
      <c r="B24" s="2006"/>
      <c r="C24" s="2006"/>
      <c r="D24" s="2009"/>
      <c r="E24" s="2008"/>
    </row>
    <row r="25" spans="1:11" ht="12" customHeight="1" x14ac:dyDescent="0.2">
      <c r="A25" s="2005" t="s">
        <v>2057</v>
      </c>
      <c r="B25" s="2006"/>
      <c r="C25" s="2006"/>
      <c r="D25" s="2009"/>
      <c r="E25" s="2008"/>
    </row>
    <row r="26" spans="1:11" ht="12" customHeight="1" x14ac:dyDescent="0.2">
      <c r="A26" s="2005" t="s">
        <v>2058</v>
      </c>
      <c r="B26" s="2006"/>
      <c r="C26" s="2006"/>
      <c r="D26" s="2009"/>
      <c r="E26" s="2008"/>
    </row>
    <row r="27" spans="1:11" x14ac:dyDescent="0.2">
      <c r="A27" s="2005" t="s">
        <v>2059</v>
      </c>
      <c r="B27" s="2006"/>
      <c r="C27" s="2006"/>
      <c r="D27" s="2009"/>
      <c r="E27" s="2008"/>
    </row>
    <row r="28" spans="1:11" ht="12" customHeight="1" x14ac:dyDescent="0.2">
      <c r="A28" s="2005" t="s">
        <v>2060</v>
      </c>
      <c r="B28" s="2006"/>
      <c r="C28" s="2006"/>
      <c r="D28" s="2009"/>
      <c r="E28" s="2008"/>
    </row>
    <row r="29" spans="1:11" ht="12" customHeight="1" x14ac:dyDescent="0.2">
      <c r="A29" s="2005" t="s">
        <v>2061</v>
      </c>
      <c r="B29" s="2006"/>
      <c r="C29" s="2006"/>
      <c r="D29" s="2009"/>
      <c r="E29" s="2008"/>
    </row>
    <row r="30" spans="1:11" ht="12" customHeight="1" x14ac:dyDescent="0.2">
      <c r="A30" s="2005" t="s">
        <v>2062</v>
      </c>
      <c r="B30" s="2006"/>
      <c r="C30" s="2006"/>
      <c r="D30" s="2009"/>
      <c r="E30" s="2008"/>
    </row>
    <row r="31" spans="1:11" ht="12" customHeight="1" x14ac:dyDescent="0.2">
      <c r="A31" s="2005" t="s">
        <v>2063</v>
      </c>
      <c r="B31" s="2006" t="s">
        <v>2104</v>
      </c>
      <c r="C31" s="2006" t="s">
        <v>2104</v>
      </c>
      <c r="D31" s="2009"/>
      <c r="E31" s="2008" t="s">
        <v>2105</v>
      </c>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2"/>
      <c r="B39" s="2012"/>
      <c r="C39" s="2012"/>
      <c r="D39" s="2012"/>
      <c r="E39" s="2012"/>
    </row>
    <row r="40" spans="1:5" s="2010" customFormat="1" ht="12" customHeight="1" x14ac:dyDescent="0.25">
      <c r="A40" s="2013" t="s">
        <v>1728</v>
      </c>
      <c r="B40" s="2376"/>
      <c r="C40" s="2376"/>
      <c r="D40" s="2376"/>
      <c r="E40" s="2377"/>
    </row>
    <row r="41" spans="1:5" s="2010" customFormat="1" ht="12" customHeight="1" x14ac:dyDescent="0.25">
      <c r="A41" s="2378"/>
      <c r="B41" s="2379"/>
      <c r="C41" s="2379"/>
      <c r="D41" s="2379"/>
      <c r="E41" s="2380"/>
    </row>
    <row r="42" spans="1:5" s="2010" customFormat="1" ht="12" customHeight="1" x14ac:dyDescent="0.25">
      <c r="A42" s="2378"/>
      <c r="B42" s="2379"/>
      <c r="C42" s="2379"/>
      <c r="D42" s="2379"/>
      <c r="E42" s="2380"/>
    </row>
    <row r="43" spans="1:5" s="2010" customFormat="1" ht="15" x14ac:dyDescent="0.25">
      <c r="A43" s="2361"/>
      <c r="B43" s="2362"/>
      <c r="C43" s="2362"/>
      <c r="D43" s="2362"/>
      <c r="E43" s="2363"/>
    </row>
    <row r="44" spans="1:5" s="2010" customFormat="1" ht="12" hidden="1" customHeight="1" x14ac:dyDescent="0.25">
      <c r="A44" s="2361"/>
      <c r="B44" s="2362"/>
      <c r="C44" s="2362"/>
      <c r="D44" s="2362"/>
      <c r="E44" s="2363"/>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5" orientation="landscape" r:id="rId1"/>
  <headerFooter>
    <oddFooter>&amp;C&amp;8Page 31
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12" sqref="J1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6" t="str">
        <f>COVER!A17</f>
        <v>Massac UD 1</v>
      </c>
      <c r="J6" s="2387"/>
    </row>
    <row r="7" spans="1:10" x14ac:dyDescent="0.2">
      <c r="A7" s="2388" t="s">
        <v>1037</v>
      </c>
      <c r="B7" s="2389"/>
      <c r="C7" s="2389"/>
      <c r="D7" s="2389"/>
      <c r="E7" s="2390"/>
      <c r="F7" s="1664"/>
      <c r="G7" s="1653"/>
      <c r="H7" s="1663" t="s">
        <v>438</v>
      </c>
      <c r="I7" s="2391">
        <f>COVER!A13</f>
        <v>21061001026</v>
      </c>
      <c r="J7" s="2391"/>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2" t="s">
        <v>571</v>
      </c>
      <c r="B11" s="2393"/>
      <c r="C11" s="2394"/>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166503</v>
      </c>
      <c r="F12" s="1692"/>
      <c r="G12" s="1691">
        <f t="shared" ref="G12:G18" si="0">SUM(E12:F12)</f>
        <v>166503</v>
      </c>
      <c r="H12" s="1693">
        <v>171332</v>
      </c>
      <c r="I12" s="1692"/>
      <c r="J12" s="1691">
        <f t="shared" ref="J12:J18" si="1">SUM(H12:I12)</f>
        <v>171332</v>
      </c>
    </row>
    <row r="13" spans="1:10" ht="15" customHeight="1" x14ac:dyDescent="0.2">
      <c r="A13" s="1687">
        <v>2</v>
      </c>
      <c r="B13" s="1688" t="s">
        <v>45</v>
      </c>
      <c r="C13" s="1689"/>
      <c r="D13" s="1690">
        <v>2330</v>
      </c>
      <c r="E13" s="1691">
        <f>'Expenditures 15-22'!K51</f>
        <v>17405</v>
      </c>
      <c r="F13" s="1692"/>
      <c r="G13" s="1691">
        <f t="shared" si="0"/>
        <v>17405</v>
      </c>
      <c r="H13" s="1693">
        <v>17350</v>
      </c>
      <c r="I13" s="1692"/>
      <c r="J13" s="1691">
        <f t="shared" si="1"/>
        <v>17350</v>
      </c>
    </row>
    <row r="14" spans="1:10" ht="15" customHeight="1" x14ac:dyDescent="0.2">
      <c r="A14" s="1687">
        <v>3</v>
      </c>
      <c r="B14" s="1688" t="s">
        <v>46</v>
      </c>
      <c r="C14" s="1689"/>
      <c r="D14" s="1694">
        <v>2490</v>
      </c>
      <c r="E14" s="1691">
        <f>'Expenditures 15-22'!K56</f>
        <v>3954</v>
      </c>
      <c r="F14" s="1692"/>
      <c r="G14" s="1691">
        <f t="shared" si="0"/>
        <v>3954</v>
      </c>
      <c r="H14" s="1693">
        <v>4074</v>
      </c>
      <c r="I14" s="1692"/>
      <c r="J14" s="1691">
        <f t="shared" si="1"/>
        <v>4074</v>
      </c>
    </row>
    <row r="15" spans="1:10" ht="15" customHeight="1" x14ac:dyDescent="0.2">
      <c r="A15" s="1687">
        <v>4</v>
      </c>
      <c r="B15" s="1688" t="s">
        <v>1258</v>
      </c>
      <c r="C15" s="1689"/>
      <c r="D15" s="1690">
        <v>2510</v>
      </c>
      <c r="E15" s="1691">
        <f>'Expenditures 15-22'!K59</f>
        <v>0</v>
      </c>
      <c r="F15" s="1691">
        <f>'Expenditures 15-22'!K122</f>
        <v>2</v>
      </c>
      <c r="G15" s="1691">
        <f t="shared" si="0"/>
        <v>2</v>
      </c>
      <c r="H15" s="1693">
        <v>0</v>
      </c>
      <c r="I15" s="1693"/>
      <c r="J15" s="1691">
        <f t="shared" si="1"/>
        <v>0</v>
      </c>
    </row>
    <row r="16" spans="1:10" ht="15" customHeight="1" x14ac:dyDescent="0.2">
      <c r="A16" s="1687">
        <v>5</v>
      </c>
      <c r="B16" s="1688" t="s">
        <v>108</v>
      </c>
      <c r="C16" s="1689"/>
      <c r="D16" s="1690">
        <v>2570</v>
      </c>
      <c r="E16" s="1691">
        <f>'Expenditures 15-22'!K64</f>
        <v>5000</v>
      </c>
      <c r="F16" s="1692"/>
      <c r="G16" s="1691">
        <f t="shared" si="0"/>
        <v>5000</v>
      </c>
      <c r="H16" s="1693">
        <v>5000</v>
      </c>
      <c r="I16" s="1692"/>
      <c r="J16" s="1691">
        <f t="shared" si="1"/>
        <v>5000</v>
      </c>
    </row>
    <row r="17" spans="1:10" ht="15" customHeight="1" x14ac:dyDescent="0.2">
      <c r="A17" s="1687">
        <v>6</v>
      </c>
      <c r="B17" s="1688" t="s">
        <v>1250</v>
      </c>
      <c r="C17" s="1689"/>
      <c r="D17" s="1690">
        <v>2610</v>
      </c>
      <c r="E17" s="1691">
        <f>'Expenditures 15-22'!K67</f>
        <v>0</v>
      </c>
      <c r="F17" s="1692"/>
      <c r="G17" s="1691">
        <f t="shared" si="0"/>
        <v>0</v>
      </c>
      <c r="H17" s="1693">
        <v>0</v>
      </c>
      <c r="I17" s="1692"/>
      <c r="J17" s="1691">
        <f t="shared" si="1"/>
        <v>0</v>
      </c>
    </row>
    <row r="18" spans="1:10" ht="22.5" customHeight="1" x14ac:dyDescent="0.2">
      <c r="A18" s="1974">
        <v>7</v>
      </c>
      <c r="B18" s="2395" t="s">
        <v>8</v>
      </c>
      <c r="C18" s="2396"/>
      <c r="D18" s="2397"/>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192862</v>
      </c>
      <c r="F19" s="1699">
        <f t="shared" si="2"/>
        <v>2</v>
      </c>
      <c r="G19" s="1699">
        <f t="shared" si="2"/>
        <v>192864</v>
      </c>
      <c r="H19" s="1699">
        <f t="shared" si="2"/>
        <v>197756</v>
      </c>
      <c r="I19" s="1699">
        <f t="shared" si="2"/>
        <v>0</v>
      </c>
      <c r="J19" s="1699">
        <f t="shared" si="2"/>
        <v>197756</v>
      </c>
    </row>
    <row r="20" spans="1:10" ht="25.5" customHeight="1" thickTop="1" x14ac:dyDescent="0.2">
      <c r="A20" s="1687">
        <v>9</v>
      </c>
      <c r="B20" s="2398" t="s">
        <v>1955</v>
      </c>
      <c r="C20" s="2396"/>
      <c r="D20" s="2397"/>
      <c r="E20" s="1700"/>
      <c r="F20" s="1700"/>
      <c r="G20" s="1700"/>
      <c r="H20" s="1700"/>
      <c r="I20" s="1700"/>
      <c r="J20" s="1701">
        <f>IF(AND(G19&gt;0,J19&gt;0),(((J19-G19)/G19)),"Enter Budget Data")</f>
        <v>2.5365024058403848E-2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3"/>
      <c r="D26" s="2403"/>
      <c r="E26" s="1973"/>
      <c r="F26" s="2402"/>
      <c r="G26" s="2402"/>
    </row>
    <row r="27" spans="1:10" x14ac:dyDescent="0.2">
      <c r="B27" s="1702"/>
      <c r="C27" s="1968" t="s">
        <v>1222</v>
      </c>
      <c r="D27" s="1969"/>
      <c r="E27" s="1970"/>
      <c r="F27" s="2399" t="s">
        <v>1999</v>
      </c>
      <c r="G27" s="2399"/>
    </row>
    <row r="28" spans="1:10" ht="28.5" customHeight="1" x14ac:dyDescent="0.2">
      <c r="B28" s="1702"/>
      <c r="C28" s="2401"/>
      <c r="D28" s="2401"/>
      <c r="E28" s="1972"/>
      <c r="F28" s="2401"/>
      <c r="G28" s="2401"/>
    </row>
    <row r="29" spans="1:10" x14ac:dyDescent="0.2">
      <c r="B29" s="1702"/>
      <c r="C29" s="1966" t="s">
        <v>2001</v>
      </c>
      <c r="E29" s="1971"/>
      <c r="F29" s="2400" t="s">
        <v>2000</v>
      </c>
      <c r="G29" s="2400"/>
    </row>
    <row r="30" spans="1:10" ht="9" customHeight="1" x14ac:dyDescent="0.2">
      <c r="B30" s="1702"/>
      <c r="C30" s="1965"/>
      <c r="E30" s="1967"/>
      <c r="F30" s="1964"/>
      <c r="G30" s="1964"/>
    </row>
    <row r="31" spans="1:10" ht="15" customHeight="1" x14ac:dyDescent="0.2">
      <c r="A31" s="1655"/>
      <c r="B31" s="1705" t="s">
        <v>1223</v>
      </c>
    </row>
    <row r="32" spans="1:10" ht="9" customHeight="1" x14ac:dyDescent="0.2">
      <c r="A32" s="1655"/>
      <c r="B32" s="1703"/>
    </row>
    <row r="33" spans="1:10" ht="12.75" customHeight="1" x14ac:dyDescent="0.2">
      <c r="A33" s="1655"/>
      <c r="B33" s="1706"/>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7"/>
    </row>
    <row r="36" spans="1:10" ht="13.5" customHeight="1" x14ac:dyDescent="0.2">
      <c r="B36" s="1706"/>
      <c r="C36" s="2385" t="s">
        <v>2002</v>
      </c>
      <c r="D36" s="2384"/>
      <c r="E36" s="2384"/>
      <c r="F36" s="2384"/>
      <c r="G36" s="2384"/>
      <c r="H36" s="2384"/>
      <c r="I36" s="2384"/>
      <c r="J36" s="1708"/>
    </row>
    <row r="37" spans="1:10" ht="31.5" customHeight="1" x14ac:dyDescent="0.2">
      <c r="C37" s="2384"/>
      <c r="D37" s="2384"/>
      <c r="E37" s="2384"/>
      <c r="F37" s="2384"/>
      <c r="G37" s="2384"/>
      <c r="H37" s="2384"/>
      <c r="I37" s="2384"/>
      <c r="J37" s="1708"/>
    </row>
    <row r="38" spans="1:10" ht="6" customHeight="1" x14ac:dyDescent="0.2">
      <c r="C38" s="1707"/>
      <c r="D38" s="1709"/>
      <c r="E38" s="1710"/>
      <c r="F38" s="1710"/>
      <c r="G38" s="1710"/>
    </row>
    <row r="39" spans="1:10" ht="13.5" customHeight="1" x14ac:dyDescent="0.2">
      <c r="B39" s="1706"/>
      <c r="C39" s="2381" t="s">
        <v>1050</v>
      </c>
      <c r="D39" s="2382"/>
      <c r="E39" s="2382"/>
      <c r="F39" s="2382"/>
      <c r="G39" s="2382"/>
      <c r="H39" s="2382"/>
      <c r="I39" s="2382"/>
    </row>
    <row r="40" spans="1:10" ht="13.35" customHeight="1" x14ac:dyDescent="0.2">
      <c r="A40" s="1655"/>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H81"/>
  <sheetViews>
    <sheetView showGridLines="0" topLeftCell="A57" zoomScale="110" zoomScaleNormal="110" workbookViewId="0">
      <selection activeCell="I59" sqref="I59"/>
    </sheetView>
  </sheetViews>
  <sheetFormatPr defaultRowHeight="12.75" x14ac:dyDescent="0.2"/>
  <cols>
    <col min="1" max="1" width="3.7109375" customWidth="1"/>
    <col min="2" max="2" width="40.7109375" customWidth="1"/>
    <col min="3" max="3" width="3.140625" customWidth="1"/>
    <col min="8" max="8" width="11.5703125" style="2055" bestFit="1" customWidth="1"/>
  </cols>
  <sheetData>
    <row r="2" spans="1:8" x14ac:dyDescent="0.2">
      <c r="A2" s="134" t="s">
        <v>297</v>
      </c>
    </row>
    <row r="3" spans="1:8" x14ac:dyDescent="0.2">
      <c r="A3" t="s">
        <v>298</v>
      </c>
    </row>
    <row r="5" spans="1:8" x14ac:dyDescent="0.2">
      <c r="A5" s="387">
        <v>1</v>
      </c>
      <c r="B5" t="s">
        <v>2194</v>
      </c>
    </row>
    <row r="6" spans="1:8" x14ac:dyDescent="0.2">
      <c r="A6" s="387"/>
      <c r="B6" t="s">
        <v>2195</v>
      </c>
    </row>
    <row r="7" spans="1:8" x14ac:dyDescent="0.2">
      <c r="A7" s="387"/>
      <c r="B7" t="s">
        <v>2196</v>
      </c>
      <c r="H7" s="2057">
        <v>1562</v>
      </c>
    </row>
    <row r="8" spans="1:8" x14ac:dyDescent="0.2">
      <c r="A8" s="387"/>
      <c r="B8" t="s">
        <v>2197</v>
      </c>
      <c r="H8" s="2058">
        <v>9433</v>
      </c>
    </row>
    <row r="9" spans="1:8" x14ac:dyDescent="0.2">
      <c r="A9" s="387"/>
      <c r="B9" t="s">
        <v>2198</v>
      </c>
      <c r="H9" s="2059">
        <v>1334</v>
      </c>
    </row>
    <row r="10" spans="1:8" ht="15" x14ac:dyDescent="0.35">
      <c r="A10" s="387"/>
      <c r="G10" t="s">
        <v>163</v>
      </c>
      <c r="H10" s="2060">
        <v>12329</v>
      </c>
    </row>
    <row r="11" spans="1:8" x14ac:dyDescent="0.2">
      <c r="A11" s="387"/>
    </row>
    <row r="12" spans="1:8" x14ac:dyDescent="0.2">
      <c r="A12" s="387"/>
    </row>
    <row r="13" spans="1:8" x14ac:dyDescent="0.2">
      <c r="A13" s="387">
        <v>2</v>
      </c>
      <c r="B13" s="13" t="s">
        <v>2199</v>
      </c>
    </row>
    <row r="14" spans="1:8" x14ac:dyDescent="0.2">
      <c r="A14" s="387"/>
      <c r="B14" s="13" t="s">
        <v>2200</v>
      </c>
    </row>
    <row r="15" spans="1:8" x14ac:dyDescent="0.2">
      <c r="A15" s="387"/>
      <c r="B15" s="13" t="s">
        <v>2201</v>
      </c>
      <c r="H15" s="2057">
        <v>41515</v>
      </c>
    </row>
    <row r="16" spans="1:8" x14ac:dyDescent="0.2">
      <c r="A16" s="387"/>
      <c r="B16" s="13" t="s">
        <v>2202</v>
      </c>
      <c r="H16" s="2058">
        <v>3812</v>
      </c>
    </row>
    <row r="17" spans="1:8" x14ac:dyDescent="0.2">
      <c r="A17" s="387"/>
      <c r="B17" s="13" t="s">
        <v>2203</v>
      </c>
      <c r="H17" s="2058">
        <v>2661</v>
      </c>
    </row>
    <row r="18" spans="1:8" x14ac:dyDescent="0.2">
      <c r="A18" s="387"/>
      <c r="B18" s="13" t="s">
        <v>2198</v>
      </c>
      <c r="H18" s="2059">
        <v>6415</v>
      </c>
    </row>
    <row r="19" spans="1:8" ht="15" x14ac:dyDescent="0.35">
      <c r="A19" s="387"/>
      <c r="G19" s="13" t="s">
        <v>163</v>
      </c>
      <c r="H19" s="2060">
        <v>54403</v>
      </c>
    </row>
    <row r="20" spans="1:8" x14ac:dyDescent="0.2">
      <c r="A20" s="387"/>
    </row>
    <row r="21" spans="1:8" x14ac:dyDescent="0.2">
      <c r="A21" s="387"/>
    </row>
    <row r="22" spans="1:8" x14ac:dyDescent="0.2">
      <c r="A22" s="387">
        <v>3</v>
      </c>
      <c r="B22" s="13" t="s">
        <v>2199</v>
      </c>
    </row>
    <row r="23" spans="1:8" x14ac:dyDescent="0.2">
      <c r="A23" s="387"/>
      <c r="B23" s="13" t="s">
        <v>2204</v>
      </c>
    </row>
    <row r="24" spans="1:8" ht="15" x14ac:dyDescent="0.35">
      <c r="A24" s="388"/>
      <c r="B24" s="13" t="s">
        <v>2198</v>
      </c>
      <c r="H24" s="2061">
        <v>520</v>
      </c>
    </row>
    <row r="25" spans="1:8" ht="15" x14ac:dyDescent="0.35">
      <c r="A25" s="388"/>
      <c r="G25" s="13" t="s">
        <v>163</v>
      </c>
      <c r="H25" s="2060">
        <v>520</v>
      </c>
    </row>
    <row r="26" spans="1:8" x14ac:dyDescent="0.2">
      <c r="A26" s="388"/>
    </row>
    <row r="27" spans="1:8" x14ac:dyDescent="0.2">
      <c r="A27" s="388"/>
    </row>
    <row r="28" spans="1:8" x14ac:dyDescent="0.2">
      <c r="A28" s="388">
        <v>4</v>
      </c>
      <c r="B28" s="13" t="s">
        <v>2199</v>
      </c>
    </row>
    <row r="29" spans="1:8" x14ac:dyDescent="0.2">
      <c r="A29" s="388"/>
      <c r="B29" s="13" t="s">
        <v>2205</v>
      </c>
    </row>
    <row r="30" spans="1:8" ht="15" x14ac:dyDescent="0.35">
      <c r="A30" s="388"/>
      <c r="B30" s="13" t="s">
        <v>2198</v>
      </c>
      <c r="H30" s="2061">
        <v>25</v>
      </c>
    </row>
    <row r="31" spans="1:8" ht="15" x14ac:dyDescent="0.35">
      <c r="A31" s="388"/>
      <c r="G31" s="13" t="s">
        <v>163</v>
      </c>
      <c r="H31" s="2060">
        <v>25</v>
      </c>
    </row>
    <row r="32" spans="1:8" x14ac:dyDescent="0.2">
      <c r="A32" s="388"/>
    </row>
    <row r="33" spans="1:8" x14ac:dyDescent="0.2">
      <c r="A33" s="388"/>
    </row>
    <row r="34" spans="1:8" x14ac:dyDescent="0.2">
      <c r="A34" s="388">
        <v>5</v>
      </c>
      <c r="B34" s="13" t="s">
        <v>2206</v>
      </c>
    </row>
    <row r="35" spans="1:8" x14ac:dyDescent="0.2">
      <c r="A35" s="388"/>
      <c r="B35" s="13" t="s">
        <v>2207</v>
      </c>
    </row>
    <row r="36" spans="1:8" ht="15" x14ac:dyDescent="0.35">
      <c r="A36" s="388"/>
      <c r="B36" s="13" t="s">
        <v>2208</v>
      </c>
      <c r="H36" s="2061">
        <v>1320</v>
      </c>
    </row>
    <row r="37" spans="1:8" ht="15" x14ac:dyDescent="0.35">
      <c r="A37" s="388"/>
      <c r="G37" s="13" t="s">
        <v>163</v>
      </c>
      <c r="H37" s="2060">
        <v>1320</v>
      </c>
    </row>
    <row r="38" spans="1:8" x14ac:dyDescent="0.2">
      <c r="A38" s="388"/>
    </row>
    <row r="39" spans="1:8" x14ac:dyDescent="0.2">
      <c r="A39" s="388"/>
    </row>
    <row r="40" spans="1:8" x14ac:dyDescent="0.2">
      <c r="A40" s="388">
        <v>6</v>
      </c>
      <c r="B40" s="13" t="s">
        <v>2209</v>
      </c>
    </row>
    <row r="41" spans="1:8" x14ac:dyDescent="0.2">
      <c r="A41" s="388"/>
      <c r="B41" s="13" t="s">
        <v>2210</v>
      </c>
    </row>
    <row r="42" spans="1:8" x14ac:dyDescent="0.2">
      <c r="A42" s="388"/>
      <c r="B42" s="13" t="s">
        <v>2211</v>
      </c>
      <c r="H42" s="2057">
        <v>35959</v>
      </c>
    </row>
    <row r="43" spans="1:8" x14ac:dyDescent="0.2">
      <c r="A43" s="388"/>
      <c r="B43" s="13" t="s">
        <v>2212</v>
      </c>
      <c r="H43" s="2058">
        <v>21777</v>
      </c>
    </row>
    <row r="44" spans="1:8" x14ac:dyDescent="0.2">
      <c r="A44" s="388"/>
      <c r="B44" s="13" t="s">
        <v>2213</v>
      </c>
      <c r="H44" s="2058">
        <v>5674</v>
      </c>
    </row>
    <row r="45" spans="1:8" x14ac:dyDescent="0.2">
      <c r="A45" s="388"/>
      <c r="B45" s="13" t="s">
        <v>2214</v>
      </c>
      <c r="H45" s="2058">
        <v>12825</v>
      </c>
    </row>
    <row r="46" spans="1:8" x14ac:dyDescent="0.2">
      <c r="A46" s="388"/>
      <c r="B46" s="13" t="s">
        <v>2215</v>
      </c>
      <c r="H46" s="2058">
        <v>2573</v>
      </c>
    </row>
    <row r="47" spans="1:8" x14ac:dyDescent="0.2">
      <c r="A47" s="388"/>
      <c r="B47" s="13" t="s">
        <v>2216</v>
      </c>
      <c r="H47" s="2058">
        <v>9765</v>
      </c>
    </row>
    <row r="48" spans="1:8" x14ac:dyDescent="0.2">
      <c r="A48" s="388"/>
      <c r="B48" s="13" t="s">
        <v>2217</v>
      </c>
      <c r="H48" s="2059">
        <v>1616</v>
      </c>
    </row>
    <row r="49" spans="1:8" ht="15" x14ac:dyDescent="0.35">
      <c r="A49" s="388"/>
      <c r="G49" s="13" t="s">
        <v>163</v>
      </c>
      <c r="H49" s="2060">
        <v>90189</v>
      </c>
    </row>
    <row r="50" spans="1:8" x14ac:dyDescent="0.2">
      <c r="A50" s="388"/>
    </row>
    <row r="51" spans="1:8" x14ac:dyDescent="0.2">
      <c r="A51" s="388"/>
    </row>
    <row r="52" spans="1:8" x14ac:dyDescent="0.2">
      <c r="A52" s="388">
        <v>7</v>
      </c>
      <c r="B52" s="13" t="s">
        <v>2218</v>
      </c>
    </row>
    <row r="53" spans="1:8" x14ac:dyDescent="0.2">
      <c r="A53" s="388"/>
      <c r="B53" s="13" t="s">
        <v>2219</v>
      </c>
    </row>
    <row r="54" spans="1:8" x14ac:dyDescent="0.2">
      <c r="A54" s="388"/>
      <c r="B54" s="13" t="s">
        <v>2220</v>
      </c>
      <c r="H54" s="2057">
        <v>3495</v>
      </c>
    </row>
    <row r="55" spans="1:8" x14ac:dyDescent="0.2">
      <c r="A55" s="388"/>
      <c r="B55" s="13" t="s">
        <v>2221</v>
      </c>
      <c r="H55" s="2059">
        <v>459</v>
      </c>
    </row>
    <row r="56" spans="1:8" ht="15" x14ac:dyDescent="0.35">
      <c r="A56" s="388"/>
      <c r="G56" s="13" t="s">
        <v>163</v>
      </c>
      <c r="H56" s="2060">
        <v>3954</v>
      </c>
    </row>
    <row r="57" spans="1:8" x14ac:dyDescent="0.2">
      <c r="A57" s="388"/>
    </row>
    <row r="58" spans="1:8" x14ac:dyDescent="0.2">
      <c r="A58" s="388"/>
    </row>
    <row r="59" spans="1:8" x14ac:dyDescent="0.2">
      <c r="A59" s="388">
        <v>8</v>
      </c>
      <c r="B59" s="13" t="s">
        <v>2222</v>
      </c>
    </row>
    <row r="60" spans="1:8" x14ac:dyDescent="0.2">
      <c r="A60" s="388"/>
      <c r="B60" s="13" t="s">
        <v>2223</v>
      </c>
    </row>
    <row r="61" spans="1:8" ht="15" x14ac:dyDescent="0.35">
      <c r="A61" s="388"/>
      <c r="B61" s="13" t="s">
        <v>2224</v>
      </c>
      <c r="H61" s="2061">
        <v>48398</v>
      </c>
    </row>
    <row r="62" spans="1:8" ht="15" x14ac:dyDescent="0.35">
      <c r="A62" s="388"/>
      <c r="G62" s="13" t="s">
        <v>163</v>
      </c>
      <c r="H62" s="2060">
        <v>48398</v>
      </c>
    </row>
    <row r="63" spans="1:8" x14ac:dyDescent="0.2">
      <c r="A63" s="388"/>
    </row>
    <row r="64" spans="1:8" x14ac:dyDescent="0.2">
      <c r="A64" s="388"/>
    </row>
    <row r="65" spans="1:8" x14ac:dyDescent="0.2">
      <c r="A65" s="388">
        <v>9</v>
      </c>
      <c r="B65" s="13" t="s">
        <v>2225</v>
      </c>
    </row>
    <row r="66" spans="1:8" x14ac:dyDescent="0.2">
      <c r="A66" s="388"/>
      <c r="B66" s="13" t="s">
        <v>2226</v>
      </c>
    </row>
    <row r="67" spans="1:8" ht="15" x14ac:dyDescent="0.35">
      <c r="A67" s="388"/>
      <c r="B67" s="13" t="s">
        <v>2213</v>
      </c>
      <c r="H67" s="2061">
        <v>2837</v>
      </c>
    </row>
    <row r="68" spans="1:8" ht="15" x14ac:dyDescent="0.35">
      <c r="A68" s="388"/>
      <c r="G68" s="13" t="s">
        <v>163</v>
      </c>
      <c r="H68" s="2060">
        <v>2837</v>
      </c>
    </row>
    <row r="69" spans="1:8" x14ac:dyDescent="0.2">
      <c r="A69" s="388"/>
    </row>
    <row r="70" spans="1:8" x14ac:dyDescent="0.2">
      <c r="A70" s="388"/>
    </row>
    <row r="71" spans="1:8" x14ac:dyDescent="0.2">
      <c r="A71" s="388">
        <v>10</v>
      </c>
      <c r="B71" s="13" t="s">
        <v>2227</v>
      </c>
    </row>
    <row r="72" spans="1:8" x14ac:dyDescent="0.2">
      <c r="A72" s="388"/>
      <c r="B72" s="13" t="s">
        <v>2228</v>
      </c>
    </row>
    <row r="73" spans="1:8" ht="15" x14ac:dyDescent="0.35">
      <c r="A73" s="388"/>
      <c r="B73" s="13" t="s">
        <v>2221</v>
      </c>
      <c r="H73" s="2061">
        <v>51</v>
      </c>
    </row>
    <row r="74" spans="1:8" ht="15" x14ac:dyDescent="0.35">
      <c r="A74" s="388"/>
      <c r="G74" s="13" t="s">
        <v>163</v>
      </c>
      <c r="H74" s="2060">
        <v>51</v>
      </c>
    </row>
    <row r="75" spans="1:8" x14ac:dyDescent="0.2">
      <c r="A75" s="388"/>
    </row>
    <row r="76" spans="1:8" x14ac:dyDescent="0.2">
      <c r="A76" s="388"/>
    </row>
    <row r="77" spans="1:8" x14ac:dyDescent="0.2">
      <c r="A77" s="388"/>
    </row>
    <row r="78" spans="1:8" x14ac:dyDescent="0.2">
      <c r="A78" s="2056" t="s">
        <v>2229</v>
      </c>
    </row>
    <row r="79" spans="1:8" x14ac:dyDescent="0.2">
      <c r="A79" s="2056"/>
    </row>
    <row r="80" spans="1:8" x14ac:dyDescent="0.2">
      <c r="A80" s="388"/>
      <c r="B80" s="167" t="str">
        <f>COVER!A17</f>
        <v>Massac UD 1</v>
      </c>
    </row>
    <row r="81" spans="2:2" x14ac:dyDescent="0.2">
      <c r="B81" s="396">
        <f>COVER!A13</f>
        <v>21061001026</v>
      </c>
    </row>
  </sheetData>
  <phoneticPr fontId="8" type="noConversion"/>
  <printOptions horizontalCentered="1"/>
  <pageMargins left="1" right="1" top="1.17" bottom="1" header="0.75" footer="0.16"/>
  <pageSetup scale="59"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24" sqref="H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topLeftCell="A2" zoomScale="110" zoomScaleNormal="110" workbookViewId="0">
      <selection activeCell="C10" sqref="C10:F13"/>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4" t="s">
        <v>1982</v>
      </c>
      <c r="B1" s="2405"/>
      <c r="C1" s="2405"/>
      <c r="D1" s="2405"/>
      <c r="E1" s="2405"/>
      <c r="F1" s="2406"/>
    </row>
    <row r="2" spans="1:8" ht="39.75" customHeight="1" x14ac:dyDescent="0.2">
      <c r="A2" s="2414" t="s">
        <v>1957</v>
      </c>
      <c r="B2" s="2415"/>
      <c r="C2" s="2415"/>
      <c r="D2" s="2415"/>
      <c r="E2" s="2415"/>
      <c r="F2" s="2416"/>
      <c r="G2" s="1882"/>
      <c r="H2" s="1882"/>
    </row>
    <row r="3" spans="1:8" ht="46.5" customHeight="1" x14ac:dyDescent="0.2">
      <c r="A3" s="2417" t="s">
        <v>1784</v>
      </c>
      <c r="B3" s="2418"/>
      <c r="C3" s="2418"/>
      <c r="D3" s="2418"/>
      <c r="E3" s="2418"/>
      <c r="F3" s="2419"/>
      <c r="G3" s="1882"/>
      <c r="H3" s="1882"/>
    </row>
    <row r="4" spans="1:8" s="1631" customFormat="1" ht="41.25" customHeight="1" x14ac:dyDescent="0.2">
      <c r="A4" s="2420" t="s">
        <v>1981</v>
      </c>
      <c r="B4" s="2421"/>
      <c r="C4" s="2421"/>
      <c r="D4" s="2421"/>
      <c r="E4" s="2421"/>
      <c r="F4" s="2422"/>
    </row>
    <row r="5" spans="1:8" ht="42" customHeight="1" x14ac:dyDescent="0.2">
      <c r="A5" s="1897" t="s">
        <v>571</v>
      </c>
      <c r="B5" s="1632" t="s">
        <v>1984</v>
      </c>
      <c r="C5" s="1632" t="s">
        <v>1985</v>
      </c>
      <c r="D5" s="1632" t="s">
        <v>1983</v>
      </c>
      <c r="E5" s="1632" t="s">
        <v>1986</v>
      </c>
      <c r="F5" s="1632" t="s">
        <v>1694</v>
      </c>
    </row>
    <row r="6" spans="1:8" s="1635" customFormat="1" ht="14.25" customHeight="1" x14ac:dyDescent="0.2">
      <c r="A6" s="1633" t="s">
        <v>1695</v>
      </c>
      <c r="B6" s="1634">
        <f>'Acct Summary 7-8'!C8</f>
        <v>14509326</v>
      </c>
      <c r="C6" s="1634">
        <f>'Acct Summary 7-8'!D8</f>
        <v>2195031</v>
      </c>
      <c r="D6" s="1634">
        <f>'Acct Summary 7-8'!F8</f>
        <v>1137893</v>
      </c>
      <c r="E6" s="1634">
        <f>'Acct Summary 7-8'!I8</f>
        <v>71424</v>
      </c>
      <c r="F6" s="1634">
        <f>SUM(B6:E6)</f>
        <v>17913674</v>
      </c>
    </row>
    <row r="7" spans="1:8" s="1635" customFormat="1" ht="14.25" customHeight="1" thickBot="1" x14ac:dyDescent="0.25">
      <c r="A7" s="1633" t="s">
        <v>1696</v>
      </c>
      <c r="B7" s="1636">
        <f>'Acct Summary 7-8'!C17</f>
        <v>15928353</v>
      </c>
      <c r="C7" s="1636">
        <f>'Acct Summary 7-8'!D17</f>
        <v>2124233</v>
      </c>
      <c r="D7" s="1636">
        <f>'Acct Summary 7-8'!F17</f>
        <v>1137893</v>
      </c>
      <c r="E7" s="1898"/>
      <c r="F7" s="1634">
        <f>SUM(B7:E7)</f>
        <v>19190479</v>
      </c>
    </row>
    <row r="8" spans="1:8" s="1635" customFormat="1" ht="14.25" thickTop="1" thickBot="1" x14ac:dyDescent="0.25">
      <c r="A8" s="1637" t="s">
        <v>1697</v>
      </c>
      <c r="B8" s="1638">
        <f>(B6-B7)</f>
        <v>-1419027</v>
      </c>
      <c r="C8" s="1638">
        <f>(C6-C7)</f>
        <v>70798</v>
      </c>
      <c r="D8" s="1638">
        <f>(D6-D7)</f>
        <v>0</v>
      </c>
      <c r="E8" s="1636">
        <f>(E6-E7)</f>
        <v>71424</v>
      </c>
      <c r="F8" s="1639">
        <f>SUM(F6-F7)</f>
        <v>-1276805</v>
      </c>
    </row>
    <row r="9" spans="1:8" s="1635" customFormat="1" ht="14.25" thickTop="1" thickBot="1" x14ac:dyDescent="0.25">
      <c r="A9" s="1640" t="s">
        <v>1958</v>
      </c>
      <c r="B9" s="1641">
        <f>'Acct Summary 7-8'!C81</f>
        <v>4973026</v>
      </c>
      <c r="C9" s="1641">
        <f>'Acct Summary 7-8'!D81</f>
        <v>0</v>
      </c>
      <c r="D9" s="1641">
        <f>'Acct Summary 7-8'!F81</f>
        <v>0</v>
      </c>
      <c r="E9" s="1641">
        <f>'Acct Summary 7-8'!I81</f>
        <v>758660</v>
      </c>
      <c r="F9" s="1720">
        <f>SUM(B9:E9)</f>
        <v>5731686</v>
      </c>
    </row>
    <row r="10" spans="1:8" ht="16.5" customHeight="1" thickTop="1" x14ac:dyDescent="0.2">
      <c r="A10" s="1642"/>
      <c r="B10" s="1643"/>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8"/>
      <c r="B11" s="1719"/>
      <c r="C11" s="2408"/>
      <c r="D11" s="2409"/>
      <c r="E11" s="2409"/>
      <c r="F11" s="2410"/>
      <c r="H11" s="1717"/>
    </row>
    <row r="12" spans="1:8" ht="19.5" customHeight="1" x14ac:dyDescent="0.2">
      <c r="A12" s="1718"/>
      <c r="B12" s="1719"/>
      <c r="C12" s="2408"/>
      <c r="D12" s="2409"/>
      <c r="E12" s="2409"/>
      <c r="F12" s="2410"/>
      <c r="H12" s="1717"/>
    </row>
    <row r="13" spans="1:8" ht="19.5" customHeight="1" x14ac:dyDescent="0.2">
      <c r="A13" s="1718"/>
      <c r="B13" s="1719"/>
      <c r="C13" s="2411"/>
      <c r="D13" s="2412"/>
      <c r="E13" s="2412"/>
      <c r="F13" s="2413"/>
      <c r="H13" s="1717"/>
    </row>
    <row r="14" spans="1:8" s="1590" customFormat="1" ht="0.75" customHeight="1" x14ac:dyDescent="0.2">
      <c r="A14" s="2407" t="s">
        <v>1854</v>
      </c>
      <c r="B14" s="2407"/>
      <c r="C14" s="2407"/>
      <c r="D14" s="2407"/>
      <c r="E14" s="2407"/>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orizontalCentered="1" verticalCentered="1" headings="1"/>
  <pageMargins left="0.75" right="0.75" top="1" bottom="1" header="1" footer="0.5"/>
  <pageSetup scale="8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499</v>
      </c>
      <c r="B6" s="402"/>
      <c r="C6" s="226"/>
      <c r="D6" s="1255"/>
    </row>
    <row r="7" spans="1:4" x14ac:dyDescent="0.2">
      <c r="A7" s="1953" t="s">
        <v>498</v>
      </c>
      <c r="B7" s="402"/>
      <c r="C7" s="226"/>
      <c r="D7" s="1255"/>
    </row>
    <row r="8" spans="1:4" ht="18" customHeight="1" x14ac:dyDescent="0.2">
      <c r="A8" s="2423"/>
      <c r="B8" s="2424"/>
      <c r="C8" s="2424"/>
      <c r="D8" s="2425"/>
    </row>
    <row r="9" spans="1:4" s="4" customFormat="1" ht="14.25" customHeight="1" x14ac:dyDescent="0.2">
      <c r="A9" s="1952"/>
      <c r="B9" s="227">
        <v>1</v>
      </c>
      <c r="C9" s="228" t="s">
        <v>909</v>
      </c>
      <c r="D9" s="1256"/>
    </row>
    <row r="10" spans="1:4" s="4" customFormat="1" ht="14.25" customHeight="1" x14ac:dyDescent="0.2">
      <c r="A10" s="1949"/>
      <c r="B10" s="227">
        <f t="shared" ref="B10:B17" si="0">B9+1</f>
        <v>2</v>
      </c>
      <c r="C10" s="228" t="s">
        <v>1032</v>
      </c>
      <c r="D10" s="1256"/>
    </row>
    <row r="11" spans="1:4" s="4" customFormat="1" ht="12.75" x14ac:dyDescent="0.2">
      <c r="A11" s="1949"/>
      <c r="B11" s="227">
        <f t="shared" si="0"/>
        <v>3</v>
      </c>
      <c r="C11" s="2428" t="s">
        <v>1994</v>
      </c>
      <c r="D11" s="2429"/>
    </row>
    <row r="12" spans="1:4" s="4" customFormat="1" ht="12.75" x14ac:dyDescent="0.2">
      <c r="A12" s="1955"/>
      <c r="B12" s="227"/>
      <c r="C12" s="1954" t="s">
        <v>1993</v>
      </c>
      <c r="D12" s="1899"/>
    </row>
    <row r="13" spans="1:4" s="4" customFormat="1" ht="14.25" customHeight="1" x14ac:dyDescent="0.2">
      <c r="A13" s="1949"/>
      <c r="B13" s="227">
        <f>B11+1</f>
        <v>4</v>
      </c>
      <c r="C13" s="228" t="s">
        <v>910</v>
      </c>
      <c r="D13" s="1256"/>
    </row>
    <row r="14" spans="1:4" s="4" customFormat="1" ht="14.25" customHeight="1" x14ac:dyDescent="0.2">
      <c r="A14" s="1949"/>
      <c r="B14" s="227">
        <f t="shared" si="0"/>
        <v>5</v>
      </c>
      <c r="C14" s="228" t="s">
        <v>744</v>
      </c>
      <c r="D14" s="1256"/>
    </row>
    <row r="15" spans="1:4" s="4" customFormat="1" ht="14.25" customHeight="1" x14ac:dyDescent="0.2">
      <c r="A15" s="1949"/>
      <c r="B15" s="227">
        <f t="shared" si="0"/>
        <v>6</v>
      </c>
      <c r="C15" s="228" t="s">
        <v>911</v>
      </c>
      <c r="D15" s="1256"/>
    </row>
    <row r="16" spans="1:4" s="4" customFormat="1" ht="14.25" customHeight="1" x14ac:dyDescent="0.2">
      <c r="A16" s="1949"/>
      <c r="B16" s="227">
        <f t="shared" si="0"/>
        <v>7</v>
      </c>
      <c r="C16" s="228" t="s">
        <v>1252</v>
      </c>
      <c r="D16" s="1256"/>
    </row>
    <row r="17" spans="1:4" s="4" customFormat="1" ht="14.25" customHeight="1" x14ac:dyDescent="0.2">
      <c r="A17" s="1950"/>
      <c r="B17" s="1956">
        <f t="shared" si="0"/>
        <v>8</v>
      </c>
      <c r="C17" s="229" t="s">
        <v>912</v>
      </c>
      <c r="D17" s="1257"/>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1" t="s">
        <v>359</v>
      </c>
      <c r="D27" s="2432"/>
    </row>
    <row r="28" spans="1:4" ht="12.75" x14ac:dyDescent="0.2">
      <c r="A28" s="230"/>
      <c r="B28" s="231">
        <v>2</v>
      </c>
      <c r="C28" s="2430" t="s">
        <v>2048</v>
      </c>
      <c r="D28" s="2297"/>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2050</v>
      </c>
      <c r="D31" s="1265" t="str">
        <f>IF(AND(COVER!J29="X",COVER!J30="X",COVER!L30&lt;&gt;"X"),"OK",IF(AND(COVER!J29="X",COVER!J30&lt;&gt;"X",COVER!L30="X"),"OK",IF(AND(COVER!L29="X",COVER!J30&lt;&gt;"X"),"OK","PLEASE CHECK YES or NO.")))</f>
        <v>OK</v>
      </c>
    </row>
    <row r="32" spans="1:4" x14ac:dyDescent="0.2">
      <c r="A32" s="232"/>
      <c r="B32" s="235"/>
      <c r="C32" s="1645" t="s">
        <v>2049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3" t="s">
        <v>633</v>
      </c>
      <c r="D49" s="2434"/>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6" t="s">
        <v>920</v>
      </c>
      <c r="D62" s="2427"/>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6" t="s">
        <v>777</v>
      </c>
      <c r="D76" s="2427"/>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57" sqref="L5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1935</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46" t="str">
        <f>COVER!A17</f>
        <v>Massac UD 1</v>
      </c>
      <c r="B7" s="2447"/>
      <c r="C7" s="2447"/>
      <c r="D7" s="2460"/>
      <c r="E7" s="2461">
        <f>COVER!A13</f>
        <v>21061001026</v>
      </c>
      <c r="F7" s="2462"/>
      <c r="G7" s="2463" t="str">
        <f>COVER!T23</f>
        <v>066-003889</v>
      </c>
      <c r="H7" s="2464"/>
      <c r="I7" s="2464"/>
      <c r="J7" s="2464"/>
      <c r="K7" s="2464"/>
      <c r="L7" s="2465"/>
    </row>
    <row r="8" spans="1:29" ht="13.5" customHeight="1" x14ac:dyDescent="0.2">
      <c r="A8" s="2041" t="s">
        <v>2037</v>
      </c>
      <c r="B8" s="2042"/>
      <c r="C8" s="2021"/>
      <c r="D8" s="2021"/>
      <c r="E8" s="2045"/>
      <c r="F8" s="2022"/>
      <c r="G8" s="2023" t="s">
        <v>1414</v>
      </c>
      <c r="H8" s="1290"/>
      <c r="I8" s="1290"/>
      <c r="J8" s="1290"/>
      <c r="K8" s="1290"/>
      <c r="L8" s="2024"/>
    </row>
    <row r="9" spans="1:29" ht="13.5" customHeight="1" x14ac:dyDescent="0.2">
      <c r="A9" s="2466"/>
      <c r="B9" s="2436"/>
      <c r="C9" s="2436"/>
      <c r="D9" s="2436"/>
      <c r="E9" s="2436"/>
      <c r="F9" s="2467"/>
      <c r="G9" s="2435" t="str">
        <f>COVER!T13</f>
        <v>Beussink, Hey, Roe &amp; Stroder, L.L.C.</v>
      </c>
      <c r="H9" s="2457"/>
      <c r="I9" s="2457"/>
      <c r="J9" s="2457"/>
      <c r="K9" s="2457"/>
      <c r="L9" s="2468"/>
    </row>
    <row r="10" spans="1:29" ht="13.5" customHeight="1" x14ac:dyDescent="0.2">
      <c r="A10" s="2443"/>
      <c r="B10" s="2444"/>
      <c r="C10" s="2444"/>
      <c r="D10" s="2444"/>
      <c r="E10" s="2444"/>
      <c r="F10" s="2445"/>
      <c r="G10" s="2435" t="str">
        <f>COVER!T17</f>
        <v>16 South Silver Springs Road</v>
      </c>
      <c r="H10" s="2449"/>
      <c r="I10" s="2449"/>
      <c r="J10" s="2449"/>
      <c r="K10" s="2449"/>
      <c r="L10" s="2450"/>
    </row>
    <row r="11" spans="1:29" ht="13.5" customHeight="1" x14ac:dyDescent="0.2">
      <c r="A11" s="2041" t="s">
        <v>2039</v>
      </c>
      <c r="B11" s="2042"/>
      <c r="C11" s="2021"/>
      <c r="D11" s="2045"/>
      <c r="E11" s="2021"/>
      <c r="F11" s="2022"/>
      <c r="G11" s="2435" t="str">
        <f>COVER!T19</f>
        <v>Cape Girardeau</v>
      </c>
      <c r="H11" s="2449"/>
      <c r="I11" s="2449"/>
      <c r="J11" s="1983" t="str">
        <f>COVER!X19</f>
        <v>MO</v>
      </c>
      <c r="K11" s="1983">
        <f>COVER!Z19</f>
        <v>63703</v>
      </c>
      <c r="L11" s="2025"/>
    </row>
    <row r="12" spans="1:29" ht="13.5" customHeight="1" x14ac:dyDescent="0.2">
      <c r="A12" s="2451" t="s">
        <v>2038</v>
      </c>
      <c r="B12" s="2452"/>
      <c r="C12" s="2452"/>
      <c r="D12" s="2452"/>
      <c r="E12" s="2452"/>
      <c r="F12" s="2453"/>
      <c r="G12" s="1986"/>
      <c r="H12" s="1309"/>
      <c r="I12" s="1309"/>
      <c r="J12" s="1309"/>
      <c r="K12" s="1309"/>
      <c r="L12" s="1987"/>
    </row>
    <row r="13" spans="1:29" ht="13.5" customHeight="1" x14ac:dyDescent="0.2">
      <c r="A13" s="2435"/>
      <c r="B13" s="2457"/>
      <c r="C13" s="2457"/>
      <c r="D13" s="2457"/>
      <c r="E13" s="1308"/>
      <c r="F13" s="2034"/>
      <c r="G13" s="2026" t="s">
        <v>2041</v>
      </c>
      <c r="H13" s="2027"/>
      <c r="I13" s="2454" t="str">
        <f>COVER!T25</f>
        <v>jstroder@bhrcpas.com</v>
      </c>
      <c r="J13" s="2455"/>
      <c r="K13" s="2455"/>
      <c r="L13" s="2456"/>
    </row>
    <row r="14" spans="1:29" ht="13.5" customHeight="1" x14ac:dyDescent="0.2">
      <c r="A14" s="2435" t="str">
        <f>COVER!A19</f>
        <v>401 Metropolis Street</v>
      </c>
      <c r="B14" s="2436"/>
      <c r="C14" s="2436"/>
      <c r="D14" s="2436"/>
      <c r="E14" s="2032">
        <v>0</v>
      </c>
      <c r="F14" s="1307"/>
      <c r="G14" s="2028" t="s">
        <v>1413</v>
      </c>
      <c r="H14" s="1290"/>
      <c r="I14" s="1290"/>
      <c r="J14" s="1290"/>
      <c r="K14" s="1290"/>
      <c r="L14" s="2024"/>
    </row>
    <row r="15" spans="1:29" ht="13.5" customHeight="1" x14ac:dyDescent="0.2">
      <c r="A15" s="2435" t="str">
        <f>COVER!A21</f>
        <v>Metropolis</v>
      </c>
      <c r="B15" s="2449"/>
      <c r="C15" s="2449"/>
      <c r="D15" s="1289"/>
      <c r="E15" s="1988"/>
      <c r="F15" s="1306"/>
      <c r="G15" s="1982" t="str">
        <f>COVER!T15</f>
        <v>Jeffrey C. Stroder, CPA</v>
      </c>
      <c r="H15" s="1290"/>
      <c r="I15" s="1290"/>
      <c r="J15" s="1290"/>
      <c r="K15" s="1290"/>
      <c r="L15" s="2024"/>
    </row>
    <row r="16" spans="1:29" ht="12.2" customHeight="1" x14ac:dyDescent="0.2">
      <c r="A16" s="2031" t="s">
        <v>2040</v>
      </c>
      <c r="B16" s="1560"/>
      <c r="C16" s="2033">
        <f>COVER!A25</f>
        <v>62960</v>
      </c>
      <c r="D16" s="2033"/>
      <c r="E16" s="2033"/>
      <c r="F16" s="2034"/>
      <c r="G16" s="2437"/>
      <c r="H16" s="2438"/>
      <c r="I16" s="2438"/>
      <c r="J16" s="2438"/>
      <c r="K16" s="2438"/>
      <c r="L16" s="2439"/>
    </row>
    <row r="17" spans="1:13" ht="12.2" customHeight="1" x14ac:dyDescent="0.2">
      <c r="A17" s="2440"/>
      <c r="B17" s="2441"/>
      <c r="C17" s="2441"/>
      <c r="D17" s="2441"/>
      <c r="E17" s="2441"/>
      <c r="F17" s="2442"/>
      <c r="G17" s="2028" t="s">
        <v>1412</v>
      </c>
      <c r="H17" s="1290"/>
      <c r="I17" s="1290"/>
      <c r="J17" s="1290"/>
      <c r="K17" s="2029" t="s">
        <v>1411</v>
      </c>
      <c r="L17" s="2022"/>
      <c r="M17" s="1305"/>
    </row>
    <row r="18" spans="1:13" ht="12.2" customHeight="1" x14ac:dyDescent="0.2">
      <c r="A18" s="2443"/>
      <c r="B18" s="2444"/>
      <c r="C18" s="2444"/>
      <c r="D18" s="2444"/>
      <c r="E18" s="2444"/>
      <c r="F18" s="2445"/>
      <c r="G18" s="2446" t="str">
        <f>COVER!T21</f>
        <v>573-334-7971</v>
      </c>
      <c r="H18" s="2447"/>
      <c r="I18" s="2447"/>
      <c r="J18" s="2447"/>
      <c r="K18" s="2446" t="str">
        <f>COVER!X21</f>
        <v>573-334-8875</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c r="C38" s="1297" t="s">
        <v>2015</v>
      </c>
      <c r="D38" s="1295"/>
      <c r="E38" s="1295"/>
    </row>
    <row r="39" spans="1:8" ht="5.45" customHeight="1" x14ac:dyDescent="0.2">
      <c r="B39" s="1294"/>
      <c r="C39" s="1298"/>
      <c r="D39" s="1293"/>
      <c r="E39" s="1293"/>
    </row>
    <row r="40" spans="1:8" s="1288" customFormat="1" ht="13.5" customHeight="1" x14ac:dyDescent="0.2">
      <c r="B40" s="1291"/>
      <c r="C40" s="1297" t="s">
        <v>2016</v>
      </c>
      <c r="D40" s="1295"/>
      <c r="E40" s="1295"/>
    </row>
    <row r="41" spans="1:8" ht="4.9000000000000004" customHeight="1" x14ac:dyDescent="0.2">
      <c r="A41" s="1299"/>
      <c r="B41" s="1294"/>
      <c r="C41" s="1298"/>
      <c r="D41" s="1293"/>
      <c r="E41" s="1293"/>
    </row>
    <row r="42" spans="1:8" s="1288" customFormat="1" ht="13.5" customHeight="1" x14ac:dyDescent="0.2">
      <c r="B42" s="1291"/>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verticalCentered="1"/>
  <pageMargins left="1" right="1" top="1" bottom="1" header="0.26" footer="0.5"/>
  <pageSetup scale="80"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69" t="str">
        <f>'Single Audit Cover'!A7</f>
        <v>Massac UD 1</v>
      </c>
      <c r="B1" s="2459"/>
      <c r="C1" s="2459"/>
      <c r="D1" s="2459"/>
    </row>
    <row r="2" spans="1:11" s="1981" customFormat="1" ht="12.75" x14ac:dyDescent="0.2">
      <c r="A2" s="2470">
        <f>'Single Audit Cover'!E7</f>
        <v>21061001026</v>
      </c>
      <c r="B2" s="2471"/>
      <c r="C2" s="2471"/>
      <c r="D2" s="2471"/>
    </row>
    <row r="3" spans="1:11" s="1981" customFormat="1" ht="12.75" x14ac:dyDescent="0.2">
      <c r="A3" s="2469" t="s">
        <v>2019</v>
      </c>
      <c r="B3" s="2459"/>
      <c r="C3" s="2459"/>
      <c r="D3" s="2459"/>
    </row>
    <row r="4" spans="1:11" s="1981" customFormat="1" ht="4.5" customHeight="1" x14ac:dyDescent="0.2">
      <c r="A4" s="1979"/>
      <c r="B4" s="1978"/>
      <c r="C4" s="1978"/>
      <c r="D4" s="1978"/>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Massac UD 1</v>
      </c>
      <c r="B1" s="2474"/>
      <c r="C1" s="2474"/>
      <c r="D1" s="2474"/>
      <c r="E1" s="2474"/>
    </row>
    <row r="2" spans="1:5" x14ac:dyDescent="0.2">
      <c r="A2" s="2475">
        <f>'Single Audit Cover'!E7</f>
        <v>21061001026</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2117927</v>
      </c>
    </row>
    <row r="11" spans="1:5" x14ac:dyDescent="0.2">
      <c r="A11" s="1362" t="s">
        <v>1505</v>
      </c>
      <c r="B11" s="1361"/>
      <c r="C11" s="1361"/>
    </row>
    <row r="12" spans="1:5" x14ac:dyDescent="0.2">
      <c r="A12" s="1362" t="s">
        <v>1504</v>
      </c>
      <c r="B12" s="1361" t="s">
        <v>1503</v>
      </c>
      <c r="C12" s="1361"/>
      <c r="D12" s="1360">
        <f>SUM('Revenues 9-14'!C112:K112)</f>
        <v>10091</v>
      </c>
    </row>
    <row r="13" spans="1:5" x14ac:dyDescent="0.2">
      <c r="A13" s="1362" t="s">
        <v>1502</v>
      </c>
      <c r="B13" s="1361"/>
      <c r="C13" s="1361"/>
    </row>
    <row r="14" spans="1:5" x14ac:dyDescent="0.2">
      <c r="A14" s="1362" t="s">
        <v>1501</v>
      </c>
      <c r="B14" s="1361"/>
      <c r="C14" s="1361"/>
      <c r="D14" s="1360">
        <f>'ICR Computation 30'!E11</f>
        <v>71015</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-89690</v>
      </c>
    </row>
    <row r="19" spans="1:4" ht="13.5" thickBot="1" x14ac:dyDescent="0.25">
      <c r="A19" s="1359" t="s">
        <v>1498</v>
      </c>
      <c r="D19" s="1358">
        <f>SUM(D10:D17)</f>
        <v>2109343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2109343</v>
      </c>
    </row>
    <row r="33" spans="1:4" x14ac:dyDescent="0.2">
      <c r="D33" s="1355"/>
    </row>
    <row r="34" spans="1:4" x14ac:dyDescent="0.2">
      <c r="A34" s="1346" t="s">
        <v>1495</v>
      </c>
    </row>
    <row r="35" spans="1:4" x14ac:dyDescent="0.2">
      <c r="A35" s="1346" t="s">
        <v>1494</v>
      </c>
      <c r="B35" s="1348" t="s">
        <v>1493</v>
      </c>
      <c r="D35" s="1354">
        <v>2109343</v>
      </c>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4">
        <f>SUM(D35:D45)</f>
        <v>2109343</v>
      </c>
    </row>
    <row r="49" spans="2:4" x14ac:dyDescent="0.2">
      <c r="B49" s="1349" t="s">
        <v>1489</v>
      </c>
      <c r="C49" s="1349"/>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verticalCentered="1"/>
  <pageMargins left="1.55" right="1" top="1" bottom="1" header="0.5" footer="0.75"/>
  <pageSetup scale="83"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3"/>
  <sheetViews>
    <sheetView showGridLines="0" zoomScale="110" zoomScaleNormal="110" workbookViewId="0">
      <selection activeCell="B17" sqref="B17"/>
    </sheetView>
  </sheetViews>
  <sheetFormatPr defaultColWidth="33.5703125" defaultRowHeight="12.75" x14ac:dyDescent="0.2"/>
  <cols>
    <col min="1" max="1" width="0.140625" style="1367" customWidth="1"/>
    <col min="2" max="2" width="42.28515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Massac UD 1</v>
      </c>
      <c r="C1" s="2479"/>
      <c r="D1" s="2479"/>
      <c r="E1" s="2479"/>
      <c r="F1" s="2479"/>
      <c r="G1" s="2479"/>
      <c r="H1" s="2479"/>
      <c r="I1" s="2479"/>
      <c r="J1" s="2479"/>
      <c r="K1" s="2479"/>
    </row>
    <row r="2" spans="2:12" ht="15" x14ac:dyDescent="0.2">
      <c r="B2" s="2480">
        <f>'Single Audit Cover'!E7</f>
        <v>21061001026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2111</v>
      </c>
      <c r="C10" s="1394"/>
      <c r="D10" s="1393"/>
      <c r="E10" s="1392"/>
      <c r="F10" s="1392"/>
      <c r="G10" s="1392"/>
      <c r="H10" s="1392"/>
      <c r="I10" s="1392"/>
      <c r="J10" s="1392"/>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t="s">
        <v>2113</v>
      </c>
      <c r="C12" s="1390">
        <v>10.553000000000001</v>
      </c>
      <c r="D12" s="2051" t="s">
        <v>2119</v>
      </c>
      <c r="E12" s="1388">
        <v>165622</v>
      </c>
      <c r="F12" s="1388">
        <v>40563</v>
      </c>
      <c r="G12" s="1388">
        <v>165622</v>
      </c>
      <c r="H12" s="1388">
        <v>40563</v>
      </c>
      <c r="I12" s="1388"/>
      <c r="J12" s="1388">
        <f>G12+H12</f>
        <v>206185</v>
      </c>
      <c r="K12" s="1388"/>
    </row>
    <row r="13" spans="2:12" ht="20.100000000000001" customHeight="1" x14ac:dyDescent="0.2">
      <c r="B13" s="1391" t="s">
        <v>2113</v>
      </c>
      <c r="C13" s="1390">
        <v>10.553000000000001</v>
      </c>
      <c r="D13" s="1389" t="s">
        <v>2120</v>
      </c>
      <c r="E13" s="1388"/>
      <c r="F13" s="1388">
        <v>164672</v>
      </c>
      <c r="G13" s="1388"/>
      <c r="H13" s="1388">
        <v>164672</v>
      </c>
      <c r="I13" s="1388"/>
      <c r="J13" s="1388">
        <f>H13</f>
        <v>164672</v>
      </c>
      <c r="K13" s="1388"/>
    </row>
    <row r="14" spans="2:12" ht="20.100000000000001" customHeight="1" x14ac:dyDescent="0.2">
      <c r="B14" s="1391" t="s">
        <v>2114</v>
      </c>
      <c r="C14" s="1390"/>
      <c r="D14" s="1389"/>
      <c r="E14" s="1388">
        <f t="shared" ref="E14:K14" si="0">E12+E13</f>
        <v>165622</v>
      </c>
      <c r="F14" s="1388">
        <f t="shared" si="0"/>
        <v>205235</v>
      </c>
      <c r="G14" s="1388">
        <f t="shared" si="0"/>
        <v>165622</v>
      </c>
      <c r="H14" s="1388">
        <f t="shared" si="0"/>
        <v>205235</v>
      </c>
      <c r="I14" s="1388">
        <f t="shared" si="0"/>
        <v>0</v>
      </c>
      <c r="J14" s="1388">
        <f t="shared" si="0"/>
        <v>370857</v>
      </c>
      <c r="K14" s="1388">
        <f t="shared" si="0"/>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2112</v>
      </c>
      <c r="C16" s="1390"/>
      <c r="D16" s="1389"/>
      <c r="E16" s="1388"/>
      <c r="F16" s="1388"/>
      <c r="G16" s="1388"/>
      <c r="H16" s="1388"/>
      <c r="I16" s="1388"/>
      <c r="J16" s="1388"/>
      <c r="K16" s="1388"/>
    </row>
    <row r="17" spans="2:12" ht="20.100000000000001" customHeight="1" x14ac:dyDescent="0.2">
      <c r="B17" s="1391" t="s">
        <v>2115</v>
      </c>
      <c r="C17" s="1390">
        <v>10.555</v>
      </c>
      <c r="D17" s="1389" t="s">
        <v>2121</v>
      </c>
      <c r="E17" s="1388">
        <v>442078</v>
      </c>
      <c r="F17" s="1388">
        <v>110925</v>
      </c>
      <c r="G17" s="1388">
        <v>442078</v>
      </c>
      <c r="H17" s="1388">
        <v>110925</v>
      </c>
      <c r="I17" s="1388"/>
      <c r="J17" s="1388">
        <f>G17+H17</f>
        <v>553003</v>
      </c>
      <c r="K17" s="1388"/>
    </row>
    <row r="18" spans="2:12" ht="20.100000000000001" customHeight="1" x14ac:dyDescent="0.2">
      <c r="B18" s="1391" t="s">
        <v>2115</v>
      </c>
      <c r="C18" s="1390">
        <v>10.555</v>
      </c>
      <c r="D18" s="1389" t="s">
        <v>2122</v>
      </c>
      <c r="E18" s="1388"/>
      <c r="F18" s="1388">
        <v>438124</v>
      </c>
      <c r="G18" s="1388"/>
      <c r="H18" s="1388">
        <v>438124</v>
      </c>
      <c r="I18" s="1388"/>
      <c r="J18" s="1388">
        <f>G18+H18</f>
        <v>438124</v>
      </c>
      <c r="K18" s="1388"/>
    </row>
    <row r="19" spans="2:12" ht="20.100000000000001" customHeight="1" x14ac:dyDescent="0.2">
      <c r="B19" s="1391" t="s">
        <v>2116</v>
      </c>
      <c r="C19" s="1390">
        <v>10.555</v>
      </c>
      <c r="D19" s="1389" t="s">
        <v>2123</v>
      </c>
      <c r="E19" s="1388">
        <v>65872</v>
      </c>
      <c r="F19" s="1388"/>
      <c r="G19" s="1388">
        <v>65872</v>
      </c>
      <c r="H19" s="1388"/>
      <c r="I19" s="1388"/>
      <c r="J19" s="1388"/>
      <c r="K19" s="1388"/>
    </row>
    <row r="20" spans="2:12" ht="20.100000000000001" customHeight="1" x14ac:dyDescent="0.2">
      <c r="B20" s="1391" t="s">
        <v>2116</v>
      </c>
      <c r="C20" s="1390">
        <v>10.555</v>
      </c>
      <c r="D20" s="1389" t="s">
        <v>2124</v>
      </c>
      <c r="E20" s="1388"/>
      <c r="F20" s="2053">
        <v>62540</v>
      </c>
      <c r="G20" s="2053"/>
      <c r="H20" s="2053">
        <v>62540</v>
      </c>
      <c r="I20" s="2053"/>
      <c r="J20" s="2053">
        <v>62540</v>
      </c>
      <c r="K20" s="1388"/>
    </row>
    <row r="21" spans="2:12" ht="20.100000000000001" customHeight="1" x14ac:dyDescent="0.2">
      <c r="B21" s="1391" t="s">
        <v>2117</v>
      </c>
      <c r="C21" s="1390">
        <v>10.555</v>
      </c>
      <c r="D21" s="1389" t="s">
        <v>2123</v>
      </c>
      <c r="E21" s="1388">
        <v>12019</v>
      </c>
      <c r="F21" s="2053"/>
      <c r="G21" s="2053">
        <v>12019</v>
      </c>
      <c r="H21" s="2053"/>
      <c r="I21" s="2053"/>
      <c r="J21" s="2053"/>
      <c r="K21" s="1388"/>
    </row>
    <row r="22" spans="2:12" ht="20.100000000000001" customHeight="1" x14ac:dyDescent="0.2">
      <c r="B22" s="1391" t="s">
        <v>2117</v>
      </c>
      <c r="C22" s="1390">
        <v>10.555</v>
      </c>
      <c r="D22" s="1389" t="s">
        <v>2124</v>
      </c>
      <c r="E22" s="1388"/>
      <c r="F22" s="2053">
        <v>8475</v>
      </c>
      <c r="G22" s="2053"/>
      <c r="H22" s="2053">
        <v>8475</v>
      </c>
      <c r="I22" s="2053"/>
      <c r="J22" s="2053">
        <v>8475</v>
      </c>
      <c r="K22" s="1388"/>
    </row>
    <row r="23" spans="2:12" ht="20.100000000000001" customHeight="1" x14ac:dyDescent="0.2">
      <c r="B23" s="1391" t="s">
        <v>2118</v>
      </c>
      <c r="C23" s="1390"/>
      <c r="D23" s="1389"/>
      <c r="E23" s="1388">
        <f t="shared" ref="E23:K23" si="1">E17+E18+E19+E20+E21+E22</f>
        <v>519969</v>
      </c>
      <c r="F23" s="1388">
        <f t="shared" si="1"/>
        <v>620064</v>
      </c>
      <c r="G23" s="1388">
        <f t="shared" si="1"/>
        <v>519969</v>
      </c>
      <c r="H23" s="1388">
        <f t="shared" si="1"/>
        <v>620064</v>
      </c>
      <c r="I23" s="1388">
        <f t="shared" si="1"/>
        <v>0</v>
      </c>
      <c r="J23" s="1388">
        <f t="shared" si="1"/>
        <v>1062142</v>
      </c>
      <c r="K23" s="1388">
        <f t="shared" si="1"/>
        <v>0</v>
      </c>
    </row>
    <row r="24" spans="2:12" ht="20.100000000000001" customHeight="1" x14ac:dyDescent="0.2">
      <c r="B24" s="1391"/>
      <c r="C24" s="1390"/>
      <c r="D24" s="1389"/>
      <c r="E24" s="1388"/>
      <c r="F24" s="1388"/>
      <c r="G24" s="1388"/>
      <c r="H24" s="1388"/>
      <c r="I24" s="1388"/>
      <c r="J24" s="1388"/>
      <c r="K24" s="1388"/>
    </row>
    <row r="25" spans="2:12" ht="27.75" customHeight="1" x14ac:dyDescent="0.2">
      <c r="B25" s="1391" t="s">
        <v>2192</v>
      </c>
      <c r="C25" s="1390"/>
      <c r="D25" s="1389"/>
      <c r="E25" s="1388">
        <f>E23+E14</f>
        <v>685591</v>
      </c>
      <c r="F25" s="1388">
        <f>F23+F14</f>
        <v>825299</v>
      </c>
      <c r="G25" s="1388">
        <f t="shared" ref="G25:K25" si="2">G23+G14</f>
        <v>685591</v>
      </c>
      <c r="H25" s="1388">
        <f t="shared" si="2"/>
        <v>825299</v>
      </c>
      <c r="I25" s="1388">
        <f t="shared" si="2"/>
        <v>0</v>
      </c>
      <c r="J25" s="1388">
        <f t="shared" si="2"/>
        <v>1432999</v>
      </c>
      <c r="K25" s="1388">
        <f t="shared" si="2"/>
        <v>0</v>
      </c>
      <c r="L25" s="1384"/>
    </row>
    <row r="26" spans="2:12" x14ac:dyDescent="0.2">
      <c r="B26" s="1320"/>
      <c r="C26" s="1386"/>
      <c r="D26" s="1385"/>
      <c r="E26" s="1320"/>
      <c r="F26" s="1320"/>
      <c r="G26" s="1324"/>
      <c r="H26" s="1324"/>
      <c r="I26" s="1324"/>
      <c r="J26" s="1324"/>
      <c r="K26" s="1320"/>
      <c r="L26" s="1384"/>
    </row>
    <row r="27" spans="2:12" ht="13.5" customHeight="1" x14ac:dyDescent="0.2">
      <c r="B27" s="1387" t="s">
        <v>2023</v>
      </c>
      <c r="C27" s="1386"/>
      <c r="D27" s="1385"/>
      <c r="E27" s="1320"/>
      <c r="F27" s="1320"/>
      <c r="G27" s="1324"/>
      <c r="H27" s="1324"/>
      <c r="I27" s="1324"/>
      <c r="J27" s="1324"/>
      <c r="K27" s="1320"/>
      <c r="L27" s="1384"/>
    </row>
    <row r="28" spans="2:12" ht="9.6" customHeight="1" x14ac:dyDescent="0.2">
      <c r="B28" s="1353"/>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ht="11.1" customHeight="1" x14ac:dyDescent="0.2">
      <c r="B34" s="1372" t="s">
        <v>1513</v>
      </c>
      <c r="C34" s="1375"/>
      <c r="D34" s="1374"/>
      <c r="E34" s="1372"/>
      <c r="F34" s="1372"/>
      <c r="G34" s="1372"/>
      <c r="H34" s="1372"/>
      <c r="I34" s="1373"/>
      <c r="J34" s="1373"/>
      <c r="K34" s="1372"/>
    </row>
    <row r="35" spans="2:11" ht="11.1" customHeight="1" x14ac:dyDescent="0.2">
      <c r="B35" s="1376" t="s">
        <v>2024</v>
      </c>
      <c r="C35" s="1375"/>
      <c r="D35" s="1374"/>
      <c r="E35" s="1372"/>
      <c r="F35" s="1372"/>
      <c r="G35" s="1372"/>
      <c r="H35" s="1372"/>
      <c r="I35" s="1373"/>
      <c r="J35" s="1373"/>
      <c r="K35" s="1372"/>
    </row>
    <row r="36" spans="2:11" ht="13.5" x14ac:dyDescent="0.2">
      <c r="B36" s="1985" t="s">
        <v>2025</v>
      </c>
      <c r="C36" s="1375"/>
      <c r="D36" s="1374"/>
      <c r="E36" s="1372"/>
      <c r="F36" s="1372"/>
      <c r="G36" s="1372"/>
      <c r="H36" s="1372"/>
      <c r="I36" s="1373"/>
      <c r="J36" s="1373"/>
      <c r="K36" s="1372"/>
    </row>
    <row r="37" spans="2:11" ht="11.1" customHeight="1" x14ac:dyDescent="0.2">
      <c r="B37" s="1372" t="s">
        <v>2026</v>
      </c>
      <c r="G37" s="1367"/>
      <c r="H37" s="1367"/>
    </row>
    <row r="38" spans="2:11" ht="11.1" customHeight="1" x14ac:dyDescent="0.2">
      <c r="B38" s="1372" t="s">
        <v>1512</v>
      </c>
      <c r="G38" s="1367"/>
      <c r="H38" s="1367"/>
    </row>
    <row r="39" spans="2:11" ht="11.1" customHeight="1" x14ac:dyDescent="0.2">
      <c r="B39" s="1372" t="s">
        <v>1511</v>
      </c>
      <c r="G39" s="1367"/>
      <c r="H39" s="1367"/>
    </row>
    <row r="40" spans="2:11" ht="13.5" customHeight="1" x14ac:dyDescent="0.2">
      <c r="K40" s="1371"/>
    </row>
    <row r="41" spans="2:11" ht="13.5" customHeight="1" x14ac:dyDescent="0.2">
      <c r="K41" s="1371"/>
    </row>
    <row r="42" spans="2:11" ht="13.5" customHeight="1" x14ac:dyDescent="0.2">
      <c r="K42" s="1371"/>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zoomScaleNormal="100" workbookViewId="0">
      <selection activeCell="D12" sqref="D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Massac UD 1</v>
      </c>
      <c r="C1" s="2479"/>
      <c r="D1" s="2479"/>
      <c r="E1" s="2479"/>
      <c r="F1" s="2479"/>
      <c r="G1" s="2479"/>
      <c r="H1" s="2479"/>
      <c r="I1" s="2479"/>
      <c r="J1" s="2479"/>
      <c r="K1" s="2479"/>
    </row>
    <row r="2" spans="2:12" ht="15" x14ac:dyDescent="0.2">
      <c r="B2" s="2480">
        <f>'Single Audit Cover'!E7</f>
        <v>21061001026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2111</v>
      </c>
      <c r="C10" s="1394"/>
      <c r="D10" s="1393"/>
      <c r="E10" s="1392"/>
      <c r="F10" s="1392"/>
      <c r="G10" s="1392"/>
      <c r="H10" s="1392"/>
      <c r="I10" s="1392"/>
      <c r="J10" s="1392"/>
      <c r="K10" s="1392"/>
    </row>
    <row r="11" spans="2:12" ht="20.100000000000001" customHeight="1" x14ac:dyDescent="0.2">
      <c r="B11" s="1391" t="s">
        <v>2125</v>
      </c>
      <c r="C11" s="1390"/>
      <c r="D11" s="1389"/>
      <c r="E11" s="1388"/>
      <c r="F11" s="1388"/>
      <c r="G11" s="1388"/>
      <c r="H11" s="1388"/>
      <c r="I11" s="1388"/>
      <c r="J11" s="1388"/>
      <c r="K11" s="1388"/>
    </row>
    <row r="12" spans="2:12" ht="20.100000000000001" customHeight="1" x14ac:dyDescent="0.2">
      <c r="B12" s="1391" t="s">
        <v>2126</v>
      </c>
      <c r="C12" s="1390">
        <v>10.664999999999999</v>
      </c>
      <c r="D12" s="1389" t="s">
        <v>2127</v>
      </c>
      <c r="E12" s="1388">
        <v>41</v>
      </c>
      <c r="F12" s="1388"/>
      <c r="G12" s="1388">
        <v>41</v>
      </c>
      <c r="H12" s="1388"/>
      <c r="I12" s="1388"/>
      <c r="J12" s="1388">
        <v>41</v>
      </c>
      <c r="K12" s="1388"/>
    </row>
    <row r="13" spans="2:12" ht="20.100000000000001" customHeight="1" x14ac:dyDescent="0.2">
      <c r="B13" s="1391" t="s">
        <v>2128</v>
      </c>
      <c r="C13" s="1390"/>
      <c r="D13" s="1389"/>
      <c r="E13" s="1388">
        <f t="shared" ref="E13:K13" si="0">E12</f>
        <v>41</v>
      </c>
      <c r="F13" s="1388">
        <f t="shared" si="0"/>
        <v>0</v>
      </c>
      <c r="G13" s="1388">
        <f t="shared" si="0"/>
        <v>41</v>
      </c>
      <c r="H13" s="1388">
        <f t="shared" si="0"/>
        <v>0</v>
      </c>
      <c r="I13" s="1388">
        <f t="shared" si="0"/>
        <v>0</v>
      </c>
      <c r="J13" s="1388">
        <f t="shared" si="0"/>
        <v>41</v>
      </c>
      <c r="K13" s="1388">
        <f t="shared" si="0"/>
        <v>0</v>
      </c>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2129</v>
      </c>
      <c r="C15" s="1390"/>
      <c r="D15" s="1389"/>
      <c r="E15" s="1388">
        <f>E13+'SEFA1.1 40'!E23+'SEFA1.1 40'!E14</f>
        <v>685632</v>
      </c>
      <c r="F15" s="1388">
        <f>F13+'SEFA1.1 40'!F23+'SEFA1.1 40'!F14</f>
        <v>825299</v>
      </c>
      <c r="G15" s="1388">
        <f>G13+'SEFA1.1 40'!G23+'SEFA1.1 40'!G14</f>
        <v>685632</v>
      </c>
      <c r="H15" s="1388">
        <f>H13+'SEFA1.1 40'!H23+'SEFA1.1 40'!H14</f>
        <v>825299</v>
      </c>
      <c r="I15" s="1388">
        <f>I13+'SEFA1.1 40'!I23+'SEFA1.1 40'!I14</f>
        <v>0</v>
      </c>
      <c r="J15" s="1388">
        <f>J13+'SEFA1.1 40'!J23+'SEFA1.1 40'!J14</f>
        <v>1433040</v>
      </c>
      <c r="K15" s="1388">
        <f>K13+'SEFA1.1 40'!K23+'SEFA1.1 40'!K14</f>
        <v>0</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2130</v>
      </c>
      <c r="C17" s="1390"/>
      <c r="D17" s="1389"/>
      <c r="E17" s="1388"/>
      <c r="F17" s="1388"/>
      <c r="G17" s="1388"/>
      <c r="H17" s="1388"/>
      <c r="I17" s="1388"/>
      <c r="J17" s="1388"/>
      <c r="K17" s="1388"/>
    </row>
    <row r="18" spans="2:12" ht="20.100000000000001" customHeight="1" x14ac:dyDescent="0.2">
      <c r="B18" s="1391" t="s">
        <v>2112</v>
      </c>
      <c r="C18" s="1390"/>
      <c r="D18" s="1389"/>
      <c r="E18" s="1388"/>
      <c r="F18" s="1388"/>
      <c r="G18" s="1388"/>
      <c r="H18" s="1388"/>
      <c r="I18" s="1388"/>
      <c r="J18" s="1388"/>
      <c r="K18" s="1388"/>
    </row>
    <row r="19" spans="2:12" ht="20.100000000000001" customHeight="1" x14ac:dyDescent="0.2">
      <c r="B19" s="1391" t="s">
        <v>2131</v>
      </c>
      <c r="C19" s="1390">
        <v>84.01</v>
      </c>
      <c r="D19" s="2051" t="s">
        <v>2132</v>
      </c>
      <c r="E19" s="1388">
        <v>377610</v>
      </c>
      <c r="F19" s="1388">
        <v>300179</v>
      </c>
      <c r="G19" s="1388">
        <v>567610</v>
      </c>
      <c r="H19" s="1388">
        <v>110179</v>
      </c>
      <c r="I19" s="1388"/>
      <c r="J19" s="1388">
        <f>G19+H19</f>
        <v>677789</v>
      </c>
      <c r="K19" s="1388">
        <v>737232</v>
      </c>
    </row>
    <row r="20" spans="2:12" ht="20.100000000000001" customHeight="1" x14ac:dyDescent="0.2">
      <c r="B20" s="1391" t="s">
        <v>2131</v>
      </c>
      <c r="C20" s="1390">
        <v>84.01</v>
      </c>
      <c r="D20" s="2051" t="s">
        <v>2133</v>
      </c>
      <c r="E20" s="1388"/>
      <c r="F20" s="1388">
        <v>230956</v>
      </c>
      <c r="G20" s="1388"/>
      <c r="H20" s="1388">
        <v>637994</v>
      </c>
      <c r="I20" s="1388">
        <v>50570</v>
      </c>
      <c r="J20" s="1388">
        <f>G20+H20+I20</f>
        <v>688564</v>
      </c>
      <c r="K20" s="1388">
        <v>796002</v>
      </c>
    </row>
    <row r="21" spans="2:12" ht="20.100000000000001" customHeight="1" x14ac:dyDescent="0.2">
      <c r="B21" s="1391" t="s">
        <v>2134</v>
      </c>
      <c r="C21" s="1390"/>
      <c r="D21" s="1389"/>
      <c r="E21" s="1388">
        <f t="shared" ref="E21:K21" si="1">E19+E20</f>
        <v>377610</v>
      </c>
      <c r="F21" s="1388">
        <f t="shared" si="1"/>
        <v>531135</v>
      </c>
      <c r="G21" s="1388">
        <f t="shared" si="1"/>
        <v>567610</v>
      </c>
      <c r="H21" s="1388">
        <f t="shared" si="1"/>
        <v>748173</v>
      </c>
      <c r="I21" s="1388">
        <f t="shared" si="1"/>
        <v>50570</v>
      </c>
      <c r="J21" s="1388">
        <f t="shared" si="1"/>
        <v>1366353</v>
      </c>
      <c r="K21" s="1388">
        <f t="shared" si="1"/>
        <v>1533234</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x14ac:dyDescent="0.2">
      <c r="B33" s="1372" t="s">
        <v>1513</v>
      </c>
      <c r="C33" s="1375"/>
      <c r="D33" s="1374"/>
      <c r="E33" s="1372"/>
      <c r="F33" s="1372"/>
      <c r="G33" s="1372"/>
      <c r="H33" s="1372"/>
      <c r="I33" s="1373"/>
      <c r="J33" s="1373"/>
      <c r="K33" s="1372"/>
    </row>
    <row r="34" spans="2:11" x14ac:dyDescent="0.2">
      <c r="B34" s="1376" t="s">
        <v>2024</v>
      </c>
      <c r="C34" s="1375"/>
      <c r="D34" s="1374"/>
      <c r="E34" s="1372"/>
      <c r="F34" s="1372"/>
      <c r="G34" s="1372"/>
      <c r="H34" s="1372"/>
      <c r="I34" s="1373"/>
      <c r="J34" s="1373"/>
      <c r="K34" s="1372"/>
    </row>
    <row r="35" spans="2:11" ht="13.5" x14ac:dyDescent="0.2">
      <c r="B35" s="1985" t="s">
        <v>2025</v>
      </c>
      <c r="C35" s="1375"/>
      <c r="D35" s="1374"/>
      <c r="E35" s="1372"/>
      <c r="F35" s="1372"/>
      <c r="G35" s="1372"/>
      <c r="H35" s="1372"/>
      <c r="I35" s="1373"/>
      <c r="J35" s="1373"/>
      <c r="K35" s="1372"/>
    </row>
    <row r="36" spans="2:11" x14ac:dyDescent="0.2">
      <c r="B36" s="1372" t="s">
        <v>2026</v>
      </c>
      <c r="G36" s="1367"/>
      <c r="H36" s="1367"/>
    </row>
    <row r="37" spans="2:11" x14ac:dyDescent="0.2">
      <c r="B37" s="1372" t="s">
        <v>1512</v>
      </c>
      <c r="G37" s="1367"/>
      <c r="H37" s="1367"/>
    </row>
    <row r="38" spans="2:11" x14ac:dyDescent="0.2">
      <c r="B38" s="1372" t="s">
        <v>1511</v>
      </c>
      <c r="G38" s="1367"/>
      <c r="H38" s="1367"/>
    </row>
    <row r="39" spans="2:11" x14ac:dyDescent="0.2">
      <c r="K39" s="1371"/>
    </row>
    <row r="40" spans="2:11" x14ac:dyDescent="0.2">
      <c r="K40" s="1371"/>
    </row>
    <row r="41" spans="2:11" x14ac:dyDescent="0.2">
      <c r="K41" s="1371"/>
    </row>
    <row r="42" spans="2:11" x14ac:dyDescent="0.2">
      <c r="G42" s="1367"/>
      <c r="H42" s="1367"/>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sheetData>
  <mergeCells count="4">
    <mergeCell ref="B1:K1"/>
    <mergeCell ref="B2:K2"/>
    <mergeCell ref="B3:K3"/>
    <mergeCell ref="B4:K4"/>
  </mergeCells>
  <printOptions horizontalCentered="1"/>
  <pageMargins left="0.7" right="0.7" top="0.75" bottom="0.75" header="0.3" footer="0.3"/>
  <pageSetup scale="75" orientation="landscape" r:id="rId1"/>
  <headerFoot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zoomScaleNormal="100" workbookViewId="0">
      <selection activeCell="B18" sqref="B18"/>
    </sheetView>
  </sheetViews>
  <sheetFormatPr defaultColWidth="33.5703125" defaultRowHeight="12.75" x14ac:dyDescent="0.2"/>
  <cols>
    <col min="1" max="1" width="0.140625" style="1367" customWidth="1"/>
    <col min="2" max="2" width="47.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Massac UD 1</v>
      </c>
      <c r="C1" s="2479"/>
      <c r="D1" s="2479"/>
      <c r="E1" s="2479"/>
      <c r="F1" s="2479"/>
      <c r="G1" s="2479"/>
      <c r="H1" s="2479"/>
      <c r="I1" s="2479"/>
      <c r="J1" s="2479"/>
      <c r="K1" s="2479"/>
    </row>
    <row r="2" spans="2:12" ht="15" x14ac:dyDescent="0.2">
      <c r="B2" s="2480">
        <f>'Single Audit Cover'!E7</f>
        <v>21061001026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2130</v>
      </c>
      <c r="C10" s="1394"/>
      <c r="D10" s="1393"/>
      <c r="E10" s="1392"/>
      <c r="F10" s="1392"/>
      <c r="G10" s="1392"/>
      <c r="H10" s="1392"/>
      <c r="I10" s="1392"/>
      <c r="J10" s="1392"/>
      <c r="K10" s="1392"/>
    </row>
    <row r="11" spans="2:12" ht="20.100000000000001" customHeight="1" x14ac:dyDescent="0.2">
      <c r="B11" s="1391" t="s">
        <v>2112</v>
      </c>
      <c r="C11" s="1390"/>
      <c r="D11" s="1389"/>
      <c r="E11" s="1388"/>
      <c r="F11" s="1388"/>
      <c r="G11" s="1388"/>
      <c r="H11" s="1388"/>
      <c r="I11" s="1388"/>
      <c r="J11" s="1388"/>
      <c r="K11" s="1388"/>
    </row>
    <row r="12" spans="2:12" ht="20.100000000000001" customHeight="1" x14ac:dyDescent="0.2">
      <c r="B12" s="1391" t="s">
        <v>2232</v>
      </c>
      <c r="C12" s="1390">
        <v>84.027000000000001</v>
      </c>
      <c r="D12" s="1389" t="s">
        <v>2136</v>
      </c>
      <c r="E12" s="1388">
        <v>254823</v>
      </c>
      <c r="F12" s="1388">
        <v>122910</v>
      </c>
      <c r="G12" s="1388">
        <v>347428</v>
      </c>
      <c r="H12" s="1388">
        <v>30305</v>
      </c>
      <c r="I12" s="1388"/>
      <c r="J12" s="1388">
        <f>G12+H12+I12</f>
        <v>377733</v>
      </c>
      <c r="K12" s="1388">
        <v>477160</v>
      </c>
    </row>
    <row r="13" spans="2:12" ht="20.100000000000001" customHeight="1" x14ac:dyDescent="0.2">
      <c r="B13" s="1391" t="s">
        <v>2232</v>
      </c>
      <c r="C13" s="1390">
        <v>84.027000000000001</v>
      </c>
      <c r="D13" s="1389" t="s">
        <v>2137</v>
      </c>
      <c r="E13" s="1388"/>
      <c r="F13" s="1388">
        <v>267495</v>
      </c>
      <c r="G13" s="1388"/>
      <c r="H13" s="1388">
        <v>361320</v>
      </c>
      <c r="I13" s="1388">
        <v>50764</v>
      </c>
      <c r="J13" s="1388">
        <f>G13+H13+I13</f>
        <v>412084</v>
      </c>
      <c r="K13" s="1388">
        <v>484864</v>
      </c>
    </row>
    <row r="14" spans="2:12" ht="20.100000000000001" customHeight="1" x14ac:dyDescent="0.2">
      <c r="B14" s="1391" t="s">
        <v>2232</v>
      </c>
      <c r="C14" s="1390">
        <v>84.027000000000001</v>
      </c>
      <c r="D14" s="1389" t="s">
        <v>2138</v>
      </c>
      <c r="E14" s="1388">
        <v>99549</v>
      </c>
      <c r="F14" s="1388">
        <v>106266</v>
      </c>
      <c r="G14" s="1388">
        <v>99549</v>
      </c>
      <c r="H14" s="1388">
        <v>106266</v>
      </c>
      <c r="I14" s="1388"/>
      <c r="J14" s="1388">
        <f>G14+H14+I14</f>
        <v>205815</v>
      </c>
      <c r="K14" s="1388"/>
    </row>
    <row r="15" spans="2:12" ht="20.100000000000001" customHeight="1" x14ac:dyDescent="0.2">
      <c r="B15" s="1391" t="s">
        <v>2232</v>
      </c>
      <c r="C15" s="1390">
        <v>84.027000000000001</v>
      </c>
      <c r="D15" s="1389" t="s">
        <v>2139</v>
      </c>
      <c r="E15" s="1388"/>
      <c r="F15" s="1388">
        <v>60548</v>
      </c>
      <c r="G15" s="1388"/>
      <c r="H15" s="1388">
        <v>120600</v>
      </c>
      <c r="I15" s="1388"/>
      <c r="J15" s="1388">
        <f>G15+H15+I15</f>
        <v>120600</v>
      </c>
      <c r="K15" s="1388"/>
    </row>
    <row r="16" spans="2:12" ht="20.100000000000001" customHeight="1" x14ac:dyDescent="0.2">
      <c r="B16" s="1391" t="s">
        <v>2135</v>
      </c>
      <c r="C16" s="1390"/>
      <c r="D16" s="1389"/>
      <c r="E16" s="1388">
        <f t="shared" ref="E16:K16" si="0">E12+E13+E14+E15</f>
        <v>354372</v>
      </c>
      <c r="F16" s="1388">
        <f t="shared" si="0"/>
        <v>557219</v>
      </c>
      <c r="G16" s="1388">
        <f t="shared" si="0"/>
        <v>446977</v>
      </c>
      <c r="H16" s="1388">
        <f t="shared" si="0"/>
        <v>618491</v>
      </c>
      <c r="I16" s="1388">
        <f t="shared" si="0"/>
        <v>50764</v>
      </c>
      <c r="J16" s="1388">
        <f t="shared" si="0"/>
        <v>1116232</v>
      </c>
      <c r="K16" s="1388">
        <f t="shared" si="0"/>
        <v>962024</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2112</v>
      </c>
      <c r="C18" s="1390"/>
      <c r="D18" s="1389"/>
      <c r="E18" s="1388"/>
      <c r="F18" s="1388"/>
      <c r="G18" s="1388"/>
      <c r="H18" s="1388"/>
      <c r="I18" s="1388"/>
      <c r="J18" s="1388"/>
      <c r="K18" s="1388"/>
    </row>
    <row r="19" spans="2:12" ht="20.100000000000001" customHeight="1" x14ac:dyDescent="0.2">
      <c r="B19" s="1391" t="s">
        <v>2142</v>
      </c>
      <c r="C19" s="1390">
        <v>84.173000000000002</v>
      </c>
      <c r="D19" s="1389" t="s">
        <v>2143</v>
      </c>
      <c r="E19" s="1388">
        <v>25961</v>
      </c>
      <c r="F19" s="1388">
        <v>6558</v>
      </c>
      <c r="G19" s="1388">
        <v>32519</v>
      </c>
      <c r="H19" s="1388"/>
      <c r="I19" s="1388"/>
      <c r="J19" s="1388">
        <f>G19+H19+I19</f>
        <v>32519</v>
      </c>
      <c r="K19" s="1388">
        <v>32519</v>
      </c>
    </row>
    <row r="20" spans="2:12" ht="20.100000000000001" customHeight="1" x14ac:dyDescent="0.2">
      <c r="B20" s="1391" t="s">
        <v>2142</v>
      </c>
      <c r="C20" s="1390">
        <v>84.173000000000002</v>
      </c>
      <c r="D20" s="1389" t="s">
        <v>2144</v>
      </c>
      <c r="E20" s="1388"/>
      <c r="F20" s="1388">
        <v>27646</v>
      </c>
      <c r="G20" s="1388"/>
      <c r="H20" s="2053">
        <v>33167</v>
      </c>
      <c r="I20" s="1388"/>
      <c r="J20" s="1388">
        <f>G20+H20+I20</f>
        <v>33167</v>
      </c>
      <c r="K20" s="1388">
        <v>33167</v>
      </c>
    </row>
    <row r="21" spans="2:12" ht="20.100000000000001" customHeight="1" x14ac:dyDescent="0.2">
      <c r="B21" s="1391" t="s">
        <v>2145</v>
      </c>
      <c r="C21" s="1390"/>
      <c r="D21" s="1389"/>
      <c r="E21" s="1388">
        <f t="shared" ref="E21:K21" si="1">E19+E20</f>
        <v>25961</v>
      </c>
      <c r="F21" s="1388">
        <f t="shared" si="1"/>
        <v>34204</v>
      </c>
      <c r="G21" s="1388">
        <f t="shared" si="1"/>
        <v>32519</v>
      </c>
      <c r="H21" s="1388">
        <f t="shared" si="1"/>
        <v>33167</v>
      </c>
      <c r="I21" s="1388">
        <f t="shared" si="1"/>
        <v>0</v>
      </c>
      <c r="J21" s="1388">
        <f t="shared" si="1"/>
        <v>65686</v>
      </c>
      <c r="K21" s="1388">
        <f t="shared" si="1"/>
        <v>65686</v>
      </c>
    </row>
    <row r="22" spans="2:12" ht="20.100000000000001" customHeight="1" x14ac:dyDescent="0.2">
      <c r="B22" s="1391"/>
      <c r="C22" s="1390"/>
      <c r="D22" s="1389"/>
      <c r="E22" s="1388"/>
      <c r="F22" s="1388"/>
      <c r="G22" s="1388"/>
      <c r="H22" s="1388"/>
      <c r="I22" s="1388"/>
      <c r="J22" s="1388"/>
      <c r="K22" s="1388"/>
    </row>
    <row r="23" spans="2:12" ht="27.75" customHeight="1" x14ac:dyDescent="0.2">
      <c r="B23" s="1391" t="s">
        <v>2193</v>
      </c>
      <c r="C23" s="1390"/>
      <c r="D23" s="1389"/>
      <c r="E23" s="1388">
        <f>E21+E16</f>
        <v>380333</v>
      </c>
      <c r="F23" s="1388">
        <f t="shared" ref="F23:K23" si="2">F21+F16</f>
        <v>591423</v>
      </c>
      <c r="G23" s="1388">
        <f t="shared" si="2"/>
        <v>479496</v>
      </c>
      <c r="H23" s="1388">
        <f t="shared" si="2"/>
        <v>651658</v>
      </c>
      <c r="I23" s="1388">
        <f t="shared" si="2"/>
        <v>50764</v>
      </c>
      <c r="J23" s="1388">
        <f t="shared" si="2"/>
        <v>1181918</v>
      </c>
      <c r="K23" s="1388">
        <f t="shared" si="2"/>
        <v>1027710</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x14ac:dyDescent="0.2">
      <c r="B33" s="1372" t="s">
        <v>1513</v>
      </c>
      <c r="C33" s="1375"/>
      <c r="D33" s="1374"/>
      <c r="E33" s="1372"/>
      <c r="F33" s="1372"/>
      <c r="G33" s="1372"/>
      <c r="H33" s="1372"/>
      <c r="I33" s="1373"/>
      <c r="J33" s="1373"/>
      <c r="K33" s="1372"/>
    </row>
    <row r="34" spans="2:11" x14ac:dyDescent="0.2">
      <c r="B34" s="1376" t="s">
        <v>2024</v>
      </c>
      <c r="C34" s="1375"/>
      <c r="D34" s="1374"/>
      <c r="E34" s="1372"/>
      <c r="F34" s="1372"/>
      <c r="G34" s="1372"/>
      <c r="H34" s="1372"/>
      <c r="I34" s="1373"/>
      <c r="J34" s="1373"/>
      <c r="K34" s="1372"/>
    </row>
    <row r="35" spans="2:11" ht="13.5" x14ac:dyDescent="0.2">
      <c r="B35" s="1985" t="s">
        <v>2025</v>
      </c>
      <c r="C35" s="1375"/>
      <c r="D35" s="1374"/>
      <c r="E35" s="1372"/>
      <c r="F35" s="1372"/>
      <c r="G35" s="1372"/>
      <c r="H35" s="1372"/>
      <c r="I35" s="1373"/>
      <c r="J35" s="1373"/>
      <c r="K35" s="1372"/>
    </row>
    <row r="36" spans="2:11" x14ac:dyDescent="0.2">
      <c r="B36" s="1372" t="s">
        <v>2026</v>
      </c>
      <c r="G36" s="1367"/>
      <c r="H36" s="1367"/>
    </row>
    <row r="37" spans="2:11" x14ac:dyDescent="0.2">
      <c r="B37" s="1372" t="s">
        <v>1512</v>
      </c>
      <c r="G37" s="1367"/>
      <c r="H37" s="1367"/>
    </row>
    <row r="38" spans="2:11" x14ac:dyDescent="0.2">
      <c r="B38" s="1372" t="s">
        <v>1511</v>
      </c>
      <c r="G38" s="1367"/>
      <c r="H38" s="1367"/>
    </row>
    <row r="39" spans="2:11" x14ac:dyDescent="0.2">
      <c r="K39" s="1371"/>
    </row>
    <row r="40" spans="2:11" x14ac:dyDescent="0.2">
      <c r="K40" s="1371"/>
    </row>
    <row r="41" spans="2:11" x14ac:dyDescent="0.2">
      <c r="K41" s="1371"/>
    </row>
    <row r="42" spans="2:11" x14ac:dyDescent="0.2">
      <c r="G42" s="1367"/>
      <c r="H42" s="1367"/>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sheetData>
  <mergeCells count="4">
    <mergeCell ref="B1:K1"/>
    <mergeCell ref="B2:K2"/>
    <mergeCell ref="B3:K3"/>
    <mergeCell ref="B4:K4"/>
  </mergeCells>
  <printOptions horizontalCentered="1" verticalCentered="1"/>
  <pageMargins left="0.7" right="0.7" top="0.75" bottom="0.75" header="0.3" footer="0.3"/>
  <pageSetup scale="75" orientation="landscape" r:id="rId1"/>
  <headerFoot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8"/>
  <sheetViews>
    <sheetView topLeftCell="A7" zoomScaleNormal="100" workbookViewId="0">
      <selection activeCell="B11" sqref="B11"/>
    </sheetView>
  </sheetViews>
  <sheetFormatPr defaultColWidth="33.5703125" defaultRowHeight="12.75" x14ac:dyDescent="0.2"/>
  <cols>
    <col min="1" max="1" width="0.140625" style="1367" customWidth="1"/>
    <col min="2" max="2" width="47.71093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Massac UD 1</v>
      </c>
      <c r="C1" s="2479"/>
      <c r="D1" s="2479"/>
      <c r="E1" s="2479"/>
      <c r="F1" s="2479"/>
      <c r="G1" s="2479"/>
      <c r="H1" s="2479"/>
      <c r="I1" s="2479"/>
      <c r="J1" s="2479"/>
      <c r="K1" s="2479"/>
    </row>
    <row r="2" spans="2:12" ht="15" x14ac:dyDescent="0.2">
      <c r="B2" s="2480">
        <f>'Single Audit Cover'!E7</f>
        <v>21061001026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2130</v>
      </c>
      <c r="C10" s="1394"/>
      <c r="D10" s="1393"/>
      <c r="E10" s="1392"/>
      <c r="F10" s="1392"/>
      <c r="G10" s="1392"/>
      <c r="H10" s="1392"/>
      <c r="I10" s="1392"/>
      <c r="J10" s="1392"/>
      <c r="K10" s="1392"/>
    </row>
    <row r="11" spans="2:12" ht="20.100000000000001" customHeight="1" x14ac:dyDescent="0.2">
      <c r="B11" s="1391" t="s">
        <v>2243</v>
      </c>
      <c r="C11" s="1390"/>
      <c r="D11" s="1389"/>
      <c r="E11" s="1388"/>
      <c r="F11" s="1388"/>
      <c r="G11" s="1388"/>
      <c r="H11" s="1388"/>
      <c r="I11" s="1388"/>
      <c r="J11" s="1388"/>
      <c r="K11" s="1388"/>
    </row>
    <row r="12" spans="2:12" ht="20.100000000000001" customHeight="1" x14ac:dyDescent="0.2">
      <c r="B12" s="1391" t="s">
        <v>2140</v>
      </c>
      <c r="C12" s="1390">
        <v>84.126000000000005</v>
      </c>
      <c r="D12" s="1389" t="s">
        <v>2241</v>
      </c>
      <c r="E12" s="1388">
        <v>29643</v>
      </c>
      <c r="F12" s="1388"/>
      <c r="G12" s="1388">
        <v>19909</v>
      </c>
      <c r="H12" s="1388"/>
      <c r="I12" s="1388"/>
      <c r="J12" s="1388">
        <f>G12+H12+I12</f>
        <v>19909</v>
      </c>
      <c r="K12" s="1388"/>
    </row>
    <row r="13" spans="2:12" ht="20.100000000000001" customHeight="1" x14ac:dyDescent="0.2">
      <c r="B13" s="1391" t="s">
        <v>2140</v>
      </c>
      <c r="C13" s="1390">
        <v>84.126000000000005</v>
      </c>
      <c r="D13" s="1389" t="s">
        <v>2242</v>
      </c>
      <c r="E13" s="1388"/>
      <c r="F13" s="1388">
        <v>10091</v>
      </c>
      <c r="G13" s="1388"/>
      <c r="H13" s="1388">
        <v>10091</v>
      </c>
      <c r="I13" s="1388"/>
      <c r="J13" s="1388">
        <f>G13+H13+I13</f>
        <v>10091</v>
      </c>
      <c r="K13" s="1388"/>
    </row>
    <row r="14" spans="2:12" ht="20.100000000000001" customHeight="1" x14ac:dyDescent="0.2">
      <c r="B14" s="1391" t="s">
        <v>2141</v>
      </c>
      <c r="C14" s="1390"/>
      <c r="D14" s="1389"/>
      <c r="E14" s="1388">
        <f t="shared" ref="E14:K14" si="0">E12+E13</f>
        <v>29643</v>
      </c>
      <c r="F14" s="1388">
        <f t="shared" si="0"/>
        <v>10091</v>
      </c>
      <c r="G14" s="1388">
        <f t="shared" si="0"/>
        <v>19909</v>
      </c>
      <c r="H14" s="1388">
        <f t="shared" si="0"/>
        <v>10091</v>
      </c>
      <c r="I14" s="1388">
        <f t="shared" si="0"/>
        <v>0</v>
      </c>
      <c r="J14" s="1388">
        <f t="shared" si="0"/>
        <v>30000</v>
      </c>
      <c r="K14" s="1388">
        <f t="shared" si="0"/>
        <v>0</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2112</v>
      </c>
      <c r="C16" s="1390"/>
      <c r="D16" s="1389"/>
      <c r="E16" s="1388"/>
      <c r="F16" s="1388"/>
      <c r="G16" s="1388"/>
      <c r="H16" s="1388"/>
      <c r="I16" s="1388"/>
      <c r="J16" s="1388"/>
      <c r="K16" s="1388"/>
    </row>
    <row r="17" spans="2:12" ht="20.100000000000001" customHeight="1" x14ac:dyDescent="0.2">
      <c r="B17" s="1391" t="s">
        <v>2146</v>
      </c>
      <c r="C17" s="1390">
        <v>84.358000000000004</v>
      </c>
      <c r="D17" s="1389" t="s">
        <v>2147</v>
      </c>
      <c r="E17" s="1388">
        <v>38187</v>
      </c>
      <c r="F17" s="1388"/>
      <c r="G17" s="1388">
        <v>38187</v>
      </c>
      <c r="H17" s="1388"/>
      <c r="I17" s="1388"/>
      <c r="J17" s="1388">
        <f>G17+H17+I17</f>
        <v>38187</v>
      </c>
      <c r="K17" s="1388">
        <v>38566</v>
      </c>
    </row>
    <row r="18" spans="2:12" ht="20.100000000000001" customHeight="1" x14ac:dyDescent="0.2">
      <c r="B18" s="1391" t="s">
        <v>2146</v>
      </c>
      <c r="C18" s="1390">
        <v>84.358000000000004</v>
      </c>
      <c r="D18" s="1389" t="s">
        <v>2148</v>
      </c>
      <c r="E18" s="1388"/>
      <c r="F18" s="1388">
        <v>14400</v>
      </c>
      <c r="G18" s="1388"/>
      <c r="H18" s="1388">
        <v>44613</v>
      </c>
      <c r="I18" s="1388"/>
      <c r="J18" s="1388">
        <f>G18+H18+I18</f>
        <v>44613</v>
      </c>
      <c r="K18" s="1388">
        <v>44613</v>
      </c>
    </row>
    <row r="19" spans="2:12" ht="20.100000000000001" customHeight="1" x14ac:dyDescent="0.2">
      <c r="B19" s="1391" t="s">
        <v>2149</v>
      </c>
      <c r="C19" s="1390"/>
      <c r="D19" s="1389"/>
      <c r="E19" s="1388">
        <f t="shared" ref="E19:K19" si="1">E17+E18</f>
        <v>38187</v>
      </c>
      <c r="F19" s="1388">
        <f t="shared" si="1"/>
        <v>14400</v>
      </c>
      <c r="G19" s="1388">
        <f t="shared" si="1"/>
        <v>38187</v>
      </c>
      <c r="H19" s="1388">
        <f t="shared" si="1"/>
        <v>44613</v>
      </c>
      <c r="I19" s="1388">
        <f t="shared" si="1"/>
        <v>0</v>
      </c>
      <c r="J19" s="1388">
        <f t="shared" si="1"/>
        <v>82800</v>
      </c>
      <c r="K19" s="1388">
        <f t="shared" si="1"/>
        <v>83179</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2112</v>
      </c>
      <c r="C21" s="1390"/>
      <c r="D21" s="1389"/>
      <c r="E21" s="1388"/>
      <c r="F21" s="1388"/>
      <c r="G21" s="1388"/>
      <c r="H21" s="1388"/>
      <c r="I21" s="1388"/>
      <c r="J21" s="1388"/>
      <c r="K21" s="1388"/>
    </row>
    <row r="22" spans="2:12" ht="20.100000000000001" customHeight="1" x14ac:dyDescent="0.2">
      <c r="B22" s="1391" t="s">
        <v>2150</v>
      </c>
      <c r="C22" s="1390">
        <v>84.367000000000004</v>
      </c>
      <c r="D22" s="1389" t="s">
        <v>2152</v>
      </c>
      <c r="E22" s="1388">
        <v>82429</v>
      </c>
      <c r="F22" s="1388">
        <v>36086</v>
      </c>
      <c r="G22" s="1388">
        <v>117235</v>
      </c>
      <c r="H22" s="1388">
        <v>1280</v>
      </c>
      <c r="I22" s="1388"/>
      <c r="J22" s="1388">
        <f>G22+H22+I22</f>
        <v>118515</v>
      </c>
      <c r="K22" s="1388">
        <v>118515</v>
      </c>
    </row>
    <row r="23" spans="2:12" ht="20.100000000000001" customHeight="1" x14ac:dyDescent="0.2">
      <c r="B23" s="1391" t="s">
        <v>2150</v>
      </c>
      <c r="C23" s="1390">
        <v>84.367000000000004</v>
      </c>
      <c r="D23" s="1389" t="s">
        <v>2151</v>
      </c>
      <c r="E23" s="1388"/>
      <c r="F23" s="1388">
        <v>57167</v>
      </c>
      <c r="G23" s="1388"/>
      <c r="H23" s="1388">
        <v>81667</v>
      </c>
      <c r="I23" s="1388">
        <v>36916</v>
      </c>
      <c r="J23" s="1388">
        <f>G23+H23+I23</f>
        <v>118583</v>
      </c>
      <c r="K23" s="1388">
        <v>118583</v>
      </c>
    </row>
    <row r="24" spans="2:12" ht="20.100000000000001" customHeight="1" x14ac:dyDescent="0.2">
      <c r="B24" s="1391" t="s">
        <v>2149</v>
      </c>
      <c r="C24" s="1390"/>
      <c r="D24" s="1389"/>
      <c r="E24" s="1388">
        <f t="shared" ref="E24:K24" si="2">E22+E23</f>
        <v>82429</v>
      </c>
      <c r="F24" s="1388">
        <f t="shared" si="2"/>
        <v>93253</v>
      </c>
      <c r="G24" s="1388">
        <f t="shared" si="2"/>
        <v>117235</v>
      </c>
      <c r="H24" s="1388">
        <f t="shared" si="2"/>
        <v>82947</v>
      </c>
      <c r="I24" s="1388">
        <f t="shared" si="2"/>
        <v>36916</v>
      </c>
      <c r="J24" s="1388">
        <f t="shared" si="2"/>
        <v>237098</v>
      </c>
      <c r="K24" s="1388">
        <f t="shared" si="2"/>
        <v>237098</v>
      </c>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x14ac:dyDescent="0.2">
      <c r="B33" s="1372" t="s">
        <v>1513</v>
      </c>
      <c r="C33" s="1375"/>
      <c r="D33" s="1374"/>
      <c r="E33" s="1372"/>
      <c r="F33" s="1372"/>
      <c r="G33" s="1372"/>
      <c r="H33" s="1372"/>
      <c r="I33" s="1373"/>
      <c r="J33" s="1373"/>
      <c r="K33" s="1372"/>
    </row>
    <row r="34" spans="2:11" x14ac:dyDescent="0.2">
      <c r="B34" s="1376" t="s">
        <v>2024</v>
      </c>
      <c r="C34" s="1375"/>
      <c r="D34" s="1374"/>
      <c r="E34" s="1372"/>
      <c r="F34" s="1372"/>
      <c r="G34" s="1372"/>
      <c r="H34" s="1372"/>
      <c r="I34" s="1373"/>
      <c r="J34" s="1373"/>
      <c r="K34" s="1372"/>
    </row>
    <row r="35" spans="2:11" ht="13.5" x14ac:dyDescent="0.2">
      <c r="B35" s="1985" t="s">
        <v>2025</v>
      </c>
      <c r="C35" s="1375"/>
      <c r="D35" s="1374"/>
      <c r="E35" s="1372"/>
      <c r="F35" s="1372"/>
      <c r="G35" s="1372"/>
      <c r="H35" s="1372"/>
      <c r="I35" s="1373"/>
      <c r="J35" s="1373"/>
      <c r="K35" s="1372"/>
    </row>
    <row r="36" spans="2:11" x14ac:dyDescent="0.2">
      <c r="B36" s="1372" t="s">
        <v>2026</v>
      </c>
      <c r="G36" s="1367"/>
      <c r="H36" s="1367"/>
    </row>
    <row r="37" spans="2:11" x14ac:dyDescent="0.2">
      <c r="B37" s="1372" t="s">
        <v>1512</v>
      </c>
      <c r="G37" s="1367"/>
      <c r="H37" s="1367"/>
    </row>
    <row r="38" spans="2:11" x14ac:dyDescent="0.2">
      <c r="B38" s="1372" t="s">
        <v>1511</v>
      </c>
      <c r="G38" s="1367"/>
      <c r="H38" s="1367"/>
    </row>
    <row r="39" spans="2:11" x14ac:dyDescent="0.2">
      <c r="K39" s="1371"/>
    </row>
    <row r="40" spans="2:11" x14ac:dyDescent="0.2">
      <c r="K40" s="1371"/>
    </row>
    <row r="41" spans="2:11" x14ac:dyDescent="0.2">
      <c r="K41" s="1371"/>
    </row>
    <row r="42" spans="2:11" x14ac:dyDescent="0.2">
      <c r="G42" s="1367"/>
      <c r="H42" s="1367"/>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sheetData>
  <mergeCells count="4">
    <mergeCell ref="B1:K1"/>
    <mergeCell ref="B2:K2"/>
    <mergeCell ref="B3:K3"/>
    <mergeCell ref="B4:K4"/>
  </mergeCells>
  <printOptions horizontalCentered="1" verticalCentered="1"/>
  <pageMargins left="0.7" right="0.7" top="0.75" bottom="0.75" header="0.3" footer="0.3"/>
  <pageSetup scale="75" orientation="landscape" r:id="rId1"/>
  <headerFoot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zoomScaleNormal="100" workbookViewId="0">
      <selection activeCell="B17" sqref="B17"/>
    </sheetView>
  </sheetViews>
  <sheetFormatPr defaultColWidth="33.5703125" defaultRowHeight="12.75" x14ac:dyDescent="0.2"/>
  <cols>
    <col min="1" max="1" width="0.140625" style="1367" customWidth="1"/>
    <col min="2" max="2" width="44.140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Massac UD 1</v>
      </c>
      <c r="C1" s="2479"/>
      <c r="D1" s="2479"/>
      <c r="E1" s="2479"/>
      <c r="F1" s="2479"/>
      <c r="G1" s="2479"/>
      <c r="H1" s="2479"/>
      <c r="I1" s="2479"/>
      <c r="J1" s="2479"/>
      <c r="K1" s="2479"/>
    </row>
    <row r="2" spans="2:12" ht="15" x14ac:dyDescent="0.2">
      <c r="B2" s="2480">
        <f>'Single Audit Cover'!E7</f>
        <v>21061001026</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2130</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2153</v>
      </c>
      <c r="C12" s="1390"/>
      <c r="D12" s="1389"/>
      <c r="E12" s="1388">
        <f>'SEFA 1.2'!E21+'SEFA 1.3'!E23+'SEFA 1.4'!E14+'SEFA 1.4'!E19+'SEFA 1.4'!E24</f>
        <v>908202</v>
      </c>
      <c r="F12" s="1388">
        <f>'SEFA 1.2'!F21+'SEFA 1.3'!F23+'SEFA 1.4'!F14+'SEFA 1.4'!F19+'SEFA 1.4'!F24</f>
        <v>1240302</v>
      </c>
      <c r="G12" s="1388">
        <f>'SEFA 1.2'!G21+'SEFA 1.3'!G23+'SEFA 1.4'!G14+'SEFA 1.4'!G19+'SEFA 1.4'!G24</f>
        <v>1222437</v>
      </c>
      <c r="H12" s="1388">
        <f>'SEFA 1.2'!H21+'SEFA 1.3'!H23+'SEFA 1.4'!H14+'SEFA 1.4'!H19+'SEFA 1.4'!H24</f>
        <v>1537482</v>
      </c>
      <c r="I12" s="1388">
        <f>'SEFA 1.2'!I21+'SEFA 1.3'!I23+'SEFA 1.4'!I14+'SEFA 1.4'!I19+'SEFA 1.4'!I24</f>
        <v>138250</v>
      </c>
      <c r="J12" s="1388">
        <f>'SEFA 1.2'!J21+'SEFA 1.3'!J23+'SEFA 1.4'!J14+'SEFA 1.4'!J19+'SEFA 1.4'!J24</f>
        <v>2898169</v>
      </c>
      <c r="K12" s="1388">
        <f>'SEFA 1.2'!K21+'SEFA 1.3'!K23+'SEFA 1.4'!K14+'SEFA 1.4'!K19+'SEFA 1.4'!K24</f>
        <v>2881221</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2154</v>
      </c>
      <c r="C14" s="1390"/>
      <c r="D14" s="1389"/>
      <c r="E14" s="1388"/>
      <c r="F14" s="1388"/>
      <c r="G14" s="1388"/>
      <c r="H14" s="1388"/>
      <c r="I14" s="1388"/>
      <c r="J14" s="1388"/>
      <c r="K14" s="1388"/>
    </row>
    <row r="15" spans="2:12" ht="20.100000000000001" customHeight="1" x14ac:dyDescent="0.2">
      <c r="B15" s="1391" t="s">
        <v>2231</v>
      </c>
      <c r="C15" s="1390"/>
      <c r="D15" s="1389"/>
      <c r="E15" s="1388"/>
      <c r="F15" s="1388"/>
      <c r="G15" s="1388"/>
      <c r="H15" s="1388"/>
      <c r="I15" s="1388"/>
      <c r="J15" s="1388"/>
      <c r="K15" s="1388"/>
    </row>
    <row r="16" spans="2:12" ht="20.100000000000001" customHeight="1" x14ac:dyDescent="0.2">
      <c r="B16" s="1391" t="s">
        <v>2240</v>
      </c>
      <c r="C16" s="1390">
        <v>93.778000000000006</v>
      </c>
      <c r="D16" s="1389" t="s">
        <v>2155</v>
      </c>
      <c r="E16" s="1388">
        <v>44922</v>
      </c>
      <c r="F16" s="1388"/>
      <c r="G16" s="1388">
        <v>44922</v>
      </c>
      <c r="H16" s="1388"/>
      <c r="I16" s="1388"/>
      <c r="J16" s="1388">
        <f>G16+H16+I16</f>
        <v>44922</v>
      </c>
      <c r="K16" s="1388"/>
    </row>
    <row r="17" spans="2:12" ht="20.100000000000001" customHeight="1" x14ac:dyDescent="0.2">
      <c r="B17" s="1391" t="s">
        <v>2240</v>
      </c>
      <c r="C17" s="1390">
        <v>93.778000000000006</v>
      </c>
      <c r="D17" s="1389" t="s">
        <v>2156</v>
      </c>
      <c r="E17" s="1388"/>
      <c r="F17" s="1388">
        <v>43742</v>
      </c>
      <c r="G17" s="1388"/>
      <c r="H17" s="2053">
        <v>45564</v>
      </c>
      <c r="I17" s="1388"/>
      <c r="J17" s="1388">
        <f>G17+H17+I17</f>
        <v>45564</v>
      </c>
      <c r="K17" s="1388"/>
    </row>
    <row r="18" spans="2:12" ht="20.100000000000001" customHeight="1" x14ac:dyDescent="0.2">
      <c r="B18" s="1391" t="s">
        <v>2157</v>
      </c>
      <c r="C18" s="1390"/>
      <c r="D18" s="1389"/>
      <c r="E18" s="1388">
        <f t="shared" ref="E18:K18" si="0">E16+E17</f>
        <v>44922</v>
      </c>
      <c r="F18" s="1388">
        <f t="shared" si="0"/>
        <v>43742</v>
      </c>
      <c r="G18" s="1388">
        <f t="shared" si="0"/>
        <v>44922</v>
      </c>
      <c r="H18" s="1388">
        <f t="shared" si="0"/>
        <v>45564</v>
      </c>
      <c r="I18" s="1388">
        <f t="shared" si="0"/>
        <v>0</v>
      </c>
      <c r="J18" s="1388">
        <f t="shared" si="0"/>
        <v>90486</v>
      </c>
      <c r="K18" s="1388">
        <f t="shared" si="0"/>
        <v>0</v>
      </c>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2158</v>
      </c>
      <c r="C20" s="1390"/>
      <c r="D20" s="1389"/>
      <c r="E20" s="1388">
        <f t="shared" ref="E20:K20" si="1">E18</f>
        <v>44922</v>
      </c>
      <c r="F20" s="1388">
        <f t="shared" si="1"/>
        <v>43742</v>
      </c>
      <c r="G20" s="1388">
        <f t="shared" si="1"/>
        <v>44922</v>
      </c>
      <c r="H20" s="1388">
        <f t="shared" si="1"/>
        <v>45564</v>
      </c>
      <c r="I20" s="1388">
        <f t="shared" si="1"/>
        <v>0</v>
      </c>
      <c r="J20" s="1388">
        <f t="shared" si="1"/>
        <v>90486</v>
      </c>
      <c r="K20" s="1388">
        <f t="shared" si="1"/>
        <v>0</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2159</v>
      </c>
      <c r="C22" s="1390"/>
      <c r="D22" s="1389"/>
      <c r="E22" s="1388">
        <f>E20+E12+'SEFA 1.2'!E15</f>
        <v>1638756</v>
      </c>
      <c r="F22" s="1388">
        <f>F20+F12+'SEFA 1.2'!F15</f>
        <v>2109343</v>
      </c>
      <c r="G22" s="1388">
        <f>G20+G12+'SEFA 1.2'!G15</f>
        <v>1952991</v>
      </c>
      <c r="H22" s="1388">
        <f>H20+H12+'SEFA 1.2'!H15</f>
        <v>2408345</v>
      </c>
      <c r="I22" s="1388">
        <f>I20+I12+'SEFA 1.2'!I15</f>
        <v>138250</v>
      </c>
      <c r="J22" s="1388">
        <f>J20+J12+'SEFA 1.2'!J15</f>
        <v>4421695</v>
      </c>
      <c r="K22" s="1388">
        <f>K20+K12+'SEFA 1.2'!K15</f>
        <v>2881221</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c r="L25" s="1384"/>
    </row>
    <row r="26" spans="2:12" x14ac:dyDescent="0.2">
      <c r="B26" s="1320"/>
      <c r="C26" s="1386"/>
      <c r="D26" s="1385"/>
      <c r="E26" s="1320"/>
      <c r="F26" s="1320"/>
      <c r="G26" s="1324"/>
      <c r="H26" s="1324"/>
      <c r="I26" s="1324"/>
      <c r="J26" s="1324"/>
      <c r="K26" s="1320"/>
      <c r="L26" s="1384"/>
    </row>
    <row r="27" spans="2:12" ht="13.5" customHeight="1" x14ac:dyDescent="0.2">
      <c r="B27" s="1387" t="s">
        <v>2023</v>
      </c>
      <c r="C27" s="1386"/>
      <c r="D27" s="1385"/>
      <c r="E27" s="1320"/>
      <c r="F27" s="1320"/>
      <c r="G27" s="1324"/>
      <c r="H27" s="1324"/>
      <c r="I27" s="1324"/>
      <c r="J27" s="1324"/>
      <c r="K27" s="1320"/>
      <c r="L27" s="1384"/>
    </row>
    <row r="28" spans="2:12" ht="9.6" customHeight="1" x14ac:dyDescent="0.2">
      <c r="B28" s="1353"/>
      <c r="G28" s="1367"/>
      <c r="H28" s="1367"/>
    </row>
    <row r="29" spans="2:12" ht="13.5" customHeight="1" x14ac:dyDescent="0.2">
      <c r="B29" s="1357" t="s">
        <v>1517</v>
      </c>
      <c r="G29" s="1367"/>
      <c r="H29" s="1367"/>
    </row>
    <row r="30" spans="2:12" ht="9.6" customHeight="1" x14ac:dyDescent="0.2">
      <c r="B30" s="1383"/>
      <c r="C30" s="1382"/>
      <c r="D30" s="1381"/>
      <c r="E30" s="1346"/>
      <c r="F30" s="1346"/>
      <c r="G30" s="1367"/>
      <c r="H30" s="1367"/>
    </row>
    <row r="31" spans="2:12" ht="11.1" customHeight="1" x14ac:dyDescent="0.2">
      <c r="B31" s="1378" t="s">
        <v>1516</v>
      </c>
      <c r="C31" s="1380"/>
      <c r="D31" s="1380"/>
      <c r="E31" s="1380"/>
      <c r="F31" s="1380"/>
      <c r="G31" s="1380"/>
      <c r="H31" s="1377"/>
      <c r="I31" s="1377"/>
      <c r="J31" s="1377"/>
      <c r="K31" s="1377"/>
    </row>
    <row r="32" spans="2:12" ht="11.1" customHeight="1" x14ac:dyDescent="0.2">
      <c r="B32" s="1379" t="s">
        <v>1515</v>
      </c>
      <c r="C32" s="1377"/>
      <c r="D32" s="1377"/>
      <c r="E32" s="1377"/>
      <c r="F32" s="1377"/>
      <c r="G32" s="1377"/>
      <c r="H32" s="1377"/>
      <c r="I32" s="1377"/>
      <c r="J32" s="1377"/>
      <c r="K32" s="1377"/>
    </row>
    <row r="33" spans="2:11" ht="11.1" customHeight="1" x14ac:dyDescent="0.2">
      <c r="B33" s="1378" t="s">
        <v>1514</v>
      </c>
      <c r="C33" s="1377"/>
      <c r="D33" s="1377"/>
      <c r="E33" s="1377"/>
      <c r="F33" s="1377"/>
      <c r="G33" s="1377"/>
      <c r="H33" s="1377"/>
      <c r="I33" s="1377"/>
      <c r="J33" s="1377"/>
      <c r="K33" s="1377"/>
    </row>
    <row r="34" spans="2:11" x14ac:dyDescent="0.2">
      <c r="B34" s="1372" t="s">
        <v>1513</v>
      </c>
      <c r="C34" s="1375"/>
      <c r="D34" s="1374"/>
      <c r="E34" s="1372"/>
      <c r="F34" s="1372"/>
      <c r="G34" s="1372"/>
      <c r="H34" s="1372"/>
      <c r="I34" s="1373"/>
      <c r="J34" s="1373"/>
      <c r="K34" s="1372"/>
    </row>
    <row r="35" spans="2:11" x14ac:dyDescent="0.2">
      <c r="B35" s="1376" t="s">
        <v>2024</v>
      </c>
      <c r="C35" s="1375"/>
      <c r="D35" s="1374"/>
      <c r="E35" s="1372"/>
      <c r="F35" s="1372"/>
      <c r="G35" s="1372"/>
      <c r="H35" s="1372"/>
      <c r="I35" s="1373"/>
      <c r="J35" s="1373"/>
      <c r="K35" s="1372"/>
    </row>
    <row r="36" spans="2:11" ht="13.5" x14ac:dyDescent="0.2">
      <c r="B36" s="1985" t="s">
        <v>2025</v>
      </c>
      <c r="C36" s="1375"/>
      <c r="D36" s="1374"/>
      <c r="E36" s="1372"/>
      <c r="F36" s="1372"/>
      <c r="G36" s="1372"/>
      <c r="H36" s="1372"/>
      <c r="I36" s="1373"/>
      <c r="J36" s="1373"/>
      <c r="K36" s="1372"/>
    </row>
    <row r="37" spans="2:11" x14ac:dyDescent="0.2">
      <c r="B37" s="1372" t="s">
        <v>2026</v>
      </c>
      <c r="G37" s="1367"/>
      <c r="H37" s="1367"/>
    </row>
    <row r="38" spans="2:11" x14ac:dyDescent="0.2">
      <c r="B38" s="1372" t="s">
        <v>1512</v>
      </c>
      <c r="G38" s="1367"/>
      <c r="H38" s="1367"/>
    </row>
    <row r="39" spans="2:11" x14ac:dyDescent="0.2">
      <c r="B39" s="1372" t="s">
        <v>1511</v>
      </c>
      <c r="G39" s="1367"/>
      <c r="H39" s="1367"/>
    </row>
    <row r="40" spans="2:11" x14ac:dyDescent="0.2">
      <c r="K40" s="1371"/>
    </row>
    <row r="41" spans="2:11" x14ac:dyDescent="0.2">
      <c r="K41" s="1371"/>
    </row>
    <row r="42" spans="2:11" x14ac:dyDescent="0.2">
      <c r="K42" s="1371"/>
    </row>
    <row r="43" spans="2:11" x14ac:dyDescent="0.2">
      <c r="G43" s="1367"/>
      <c r="H43" s="1367"/>
    </row>
    <row r="44" spans="2:11" x14ac:dyDescent="0.2">
      <c r="G44" s="1367"/>
      <c r="H44" s="1367"/>
    </row>
    <row r="45" spans="2:11" x14ac:dyDescent="0.2">
      <c r="G45" s="1367"/>
      <c r="H45" s="1367"/>
    </row>
    <row r="46" spans="2:11" x14ac:dyDescent="0.2">
      <c r="G46" s="1367"/>
      <c r="H46" s="1367"/>
    </row>
    <row r="47" spans="2:11" x14ac:dyDescent="0.2">
      <c r="G47" s="1367"/>
      <c r="H47" s="1367"/>
    </row>
    <row r="48" spans="2:11" x14ac:dyDescent="0.2">
      <c r="G48" s="1367"/>
      <c r="H48" s="1367"/>
    </row>
    <row r="49" spans="7:8" x14ac:dyDescent="0.2">
      <c r="G49" s="1367"/>
      <c r="H49" s="1367"/>
    </row>
  </sheetData>
  <mergeCells count="4">
    <mergeCell ref="B1:K1"/>
    <mergeCell ref="B2:K2"/>
    <mergeCell ref="B3:K3"/>
    <mergeCell ref="B4:K4"/>
  </mergeCells>
  <printOptions horizontalCentered="1" verticalCentered="1"/>
  <pageMargins left="0.7" right="0.7" top="0.75" bottom="0.75" header="0.3" footer="0.3"/>
  <pageSetup scale="77" orientation="landscape" r:id="rId1"/>
  <headerFoot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Normal="100" workbookViewId="0">
      <selection activeCell="C29" sqref="C29"/>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5" t="str">
        <f>'Single Audit Cover'!A7</f>
        <v>Massac UD 1</v>
      </c>
      <c r="B1" s="2486"/>
      <c r="C1" s="2486"/>
      <c r="D1" s="2486"/>
      <c r="E1" s="1437"/>
    </row>
    <row r="2" spans="1:5" ht="13.5" customHeight="1" x14ac:dyDescent="0.2">
      <c r="A2" s="2487">
        <f>'Single Audit Cover'!E7</f>
        <v>21061001026</v>
      </c>
      <c r="B2" s="2488"/>
      <c r="C2" s="2488"/>
      <c r="D2" s="2488"/>
      <c r="E2" s="1424"/>
    </row>
    <row r="3" spans="1:5" ht="15.75" customHeight="1" x14ac:dyDescent="0.25">
      <c r="A3" s="2489" t="s">
        <v>1546</v>
      </c>
      <c r="B3" s="2490"/>
      <c r="C3" s="2490"/>
      <c r="D3" s="2490"/>
      <c r="E3" s="1436"/>
    </row>
    <row r="4" spans="1:5" ht="13.5" customHeight="1" x14ac:dyDescent="0.25">
      <c r="A4" s="2491" t="str">
        <f>'[1]Single Audit Cover'!A4</f>
        <v>Year Ending June 30, 2016</v>
      </c>
      <c r="B4" s="2492"/>
      <c r="C4" s="2492"/>
      <c r="D4" s="2492"/>
      <c r="E4" s="1436"/>
    </row>
    <row r="5" spans="1:5" ht="8.25" customHeight="1" x14ac:dyDescent="0.2">
      <c r="C5" s="1367"/>
      <c r="D5" s="1367"/>
    </row>
    <row r="6" spans="1:5" ht="13.5" customHeight="1" x14ac:dyDescent="0.2">
      <c r="A6" s="1357" t="s">
        <v>1916</v>
      </c>
      <c r="C6" s="1367"/>
      <c r="D6" s="1367"/>
    </row>
    <row r="7" spans="1:5" ht="60.95" customHeight="1" x14ac:dyDescent="0.2">
      <c r="A7" s="2493" t="s">
        <v>2160</v>
      </c>
      <c r="B7" s="2494"/>
      <c r="C7" s="2494"/>
      <c r="D7" s="2494"/>
      <c r="E7" s="1435"/>
    </row>
    <row r="8" spans="1:5" ht="13.5" customHeight="1" x14ac:dyDescent="0.2">
      <c r="A8" s="1357" t="s">
        <v>1917</v>
      </c>
      <c r="C8" s="1353"/>
      <c r="D8" s="1353"/>
    </row>
    <row r="9" spans="1:5" x14ac:dyDescent="0.2">
      <c r="A9" s="2493" t="s">
        <v>2161</v>
      </c>
      <c r="B9" s="2494"/>
      <c r="C9" s="2494"/>
      <c r="D9" s="2494"/>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2162</v>
      </c>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3"/>
      <c r="C26" s="1734"/>
      <c r="D26" s="1735"/>
      <c r="E26" s="1428"/>
    </row>
    <row r="27" spans="1:5" ht="12" customHeight="1" x14ac:dyDescent="0.2">
      <c r="A27" s="1801" t="s">
        <v>1818</v>
      </c>
      <c r="B27" s="1733"/>
      <c r="C27" s="1734"/>
      <c r="D27" s="1735"/>
      <c r="E27" s="1428"/>
    </row>
    <row r="28" spans="1:5" ht="21.75" customHeight="1" x14ac:dyDescent="0.2">
      <c r="A28" s="2482" t="s">
        <v>2163</v>
      </c>
      <c r="B28" s="2482"/>
      <c r="C28" s="2482"/>
      <c r="D28" s="2482"/>
      <c r="E28" s="1428"/>
    </row>
    <row r="29" spans="1:5" ht="13.5" customHeight="1" x14ac:dyDescent="0.2">
      <c r="A29" s="1536" t="s">
        <v>1819</v>
      </c>
      <c r="B29" s="1733"/>
      <c r="C29" s="2054">
        <v>71015</v>
      </c>
      <c r="D29" s="1735"/>
      <c r="E29" s="1428"/>
    </row>
    <row r="30" spans="1:5" ht="13.5" customHeight="1" x14ac:dyDescent="0.2">
      <c r="A30" s="1536" t="s">
        <v>1820</v>
      </c>
      <c r="B30" s="1733"/>
      <c r="C30" s="1736">
        <v>0</v>
      </c>
      <c r="D30" s="1735"/>
      <c r="E30" s="1428"/>
    </row>
    <row r="31" spans="1:5" ht="13.5" customHeight="1" x14ac:dyDescent="0.2">
      <c r="A31" s="1801" t="s">
        <v>1821</v>
      </c>
      <c r="B31" s="1733"/>
      <c r="C31" s="1734"/>
      <c r="D31" s="1735"/>
      <c r="E31" s="1428"/>
    </row>
    <row r="32" spans="1:5" ht="14.25" customHeight="1" x14ac:dyDescent="0.2">
      <c r="A32" s="1536" t="s">
        <v>1915</v>
      </c>
      <c r="B32" s="1733"/>
      <c r="C32" s="1737"/>
      <c r="D32" s="1735"/>
      <c r="E32" s="1428"/>
    </row>
    <row r="33" spans="1:5" ht="14.25" customHeight="1" x14ac:dyDescent="0.2">
      <c r="A33" s="1536"/>
      <c r="B33" s="1733" t="s">
        <v>1822</v>
      </c>
      <c r="C33" s="1738">
        <v>0</v>
      </c>
      <c r="D33" s="1735"/>
      <c r="E33" s="1428"/>
    </row>
    <row r="34" spans="1:5" ht="14.25" customHeight="1" x14ac:dyDescent="0.2">
      <c r="A34" s="1536"/>
      <c r="B34" s="1733" t="s">
        <v>1823</v>
      </c>
      <c r="C34" s="1738">
        <v>0</v>
      </c>
      <c r="D34" s="1735"/>
      <c r="E34" s="1428"/>
    </row>
    <row r="35" spans="1:5" ht="14.25" customHeight="1" x14ac:dyDescent="0.2">
      <c r="A35" s="1536"/>
      <c r="B35" s="1733" t="s">
        <v>1824</v>
      </c>
      <c r="C35" s="1738">
        <v>0</v>
      </c>
      <c r="D35" s="1735"/>
      <c r="E35" s="1428"/>
    </row>
    <row r="36" spans="1:5" ht="14.25" customHeight="1" x14ac:dyDescent="0.2">
      <c r="A36" s="1536"/>
      <c r="B36" s="1733" t="s">
        <v>1825</v>
      </c>
      <c r="C36" s="1738">
        <v>0</v>
      </c>
      <c r="D36" s="1735"/>
      <c r="E36" s="1428"/>
    </row>
    <row r="37" spans="1:5" ht="14.25" customHeight="1" x14ac:dyDescent="0.2">
      <c r="A37" s="1536" t="s">
        <v>1826</v>
      </c>
      <c r="B37" s="1733"/>
      <c r="C37" s="1738">
        <v>0</v>
      </c>
      <c r="D37" s="1735"/>
      <c r="E37" s="1428"/>
    </row>
    <row r="38" spans="1:5" ht="14.25" customHeight="1" x14ac:dyDescent="0.2">
      <c r="A38" s="1536" t="s">
        <v>1827</v>
      </c>
      <c r="B38" s="1733"/>
      <c r="C38" s="1739" t="s">
        <v>449</v>
      </c>
      <c r="D38" s="1735"/>
      <c r="E38" s="1428"/>
    </row>
    <row r="39" spans="1:5" ht="14.25" customHeight="1" x14ac:dyDescent="0.2">
      <c r="A39" s="1536"/>
      <c r="B39" s="1733"/>
      <c r="C39" s="1737" t="s">
        <v>1828</v>
      </c>
      <c r="D39" s="1735"/>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83" t="s">
        <v>2027</v>
      </c>
      <c r="C42" s="2483"/>
      <c r="D42" s="2483"/>
      <c r="E42" s="1424"/>
    </row>
    <row r="43" spans="1:5" s="1372" customFormat="1" ht="46.15" customHeight="1" x14ac:dyDescent="0.2">
      <c r="A43" s="1423">
        <v>6</v>
      </c>
      <c r="B43" s="2484" t="s">
        <v>2079</v>
      </c>
      <c r="C43" s="2484"/>
      <c r="D43" s="2484"/>
    </row>
    <row r="44" spans="1:5" x14ac:dyDescent="0.2">
      <c r="B44" s="1372"/>
    </row>
  </sheetData>
  <mergeCells count="9">
    <mergeCell ref="A28:D28"/>
    <mergeCell ref="B42:D42"/>
    <mergeCell ref="B43:D43"/>
    <mergeCell ref="A1:D1"/>
    <mergeCell ref="A2:D2"/>
    <mergeCell ref="A3:D3"/>
    <mergeCell ref="A4:D4"/>
    <mergeCell ref="A7:D7"/>
    <mergeCell ref="A9:D9"/>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17" sqref="E1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Massac UD 1</v>
      </c>
      <c r="C1" s="2503"/>
      <c r="D1" s="2503"/>
      <c r="E1" s="2503"/>
      <c r="F1" s="2503"/>
      <c r="G1" s="2503"/>
      <c r="H1" s="2503"/>
      <c r="I1" s="2503"/>
      <c r="J1" s="1476"/>
    </row>
    <row r="2" spans="2:10" s="1367" customFormat="1" ht="12.75" customHeight="1" x14ac:dyDescent="0.2">
      <c r="B2" s="2504">
        <f>'Single Audit Cover'!E7</f>
        <v>21061001026</v>
      </c>
      <c r="C2" s="2505"/>
      <c r="D2" s="2505"/>
      <c r="E2" s="2505"/>
      <c r="F2" s="2505"/>
      <c r="G2" s="2505"/>
      <c r="H2" s="2505"/>
      <c r="I2" s="2505"/>
      <c r="J2" s="1476"/>
    </row>
    <row r="3" spans="2:10" s="1367" customFormat="1" ht="12.75" customHeight="1" x14ac:dyDescent="0.2">
      <c r="B3" s="2506" t="s">
        <v>1569</v>
      </c>
      <c r="C3" s="2492"/>
      <c r="D3" s="2492"/>
      <c r="E3" s="2492"/>
      <c r="F3" s="2492"/>
      <c r="G3" s="2492"/>
      <c r="H3" s="2492"/>
      <c r="I3" s="2492"/>
      <c r="J3" s="1475"/>
    </row>
    <row r="4" spans="2:10" s="1367" customFormat="1" ht="12.75" customHeight="1" x14ac:dyDescent="0.2">
      <c r="B4" s="2506" t="str">
        <f>'[1]Single Audit Cover'!A4</f>
        <v>Year Ending June 30, 2016</v>
      </c>
      <c r="C4" s="2492"/>
      <c r="D4" s="2492"/>
      <c r="E4" s="2492"/>
      <c r="F4" s="2492"/>
      <c r="G4" s="2492"/>
      <c r="H4" s="2492"/>
      <c r="I4" s="2492"/>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6" t="s">
        <v>1568</v>
      </c>
      <c r="C7" s="2492"/>
      <c r="D7" s="2492"/>
      <c r="E7" s="2492"/>
      <c r="F7" s="2492"/>
      <c r="G7" s="2492"/>
      <c r="H7" s="2492"/>
      <c r="I7" s="2492"/>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01" t="s">
        <v>2106</v>
      </c>
      <c r="D11" s="250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2081</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2081</v>
      </c>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t="s">
        <v>2081</v>
      </c>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D28" s="2500" t="s">
        <v>2164</v>
      </c>
      <c r="E28" s="2500"/>
      <c r="F28" s="2500"/>
      <c r="G28" s="2500"/>
      <c r="H28" s="2500"/>
      <c r="I28" s="2500"/>
    </row>
    <row r="29" spans="2:9" s="1367" customFormat="1" ht="12.75" customHeight="1" x14ac:dyDescent="0.2">
      <c r="B29" s="1375" t="s">
        <v>1558</v>
      </c>
      <c r="C29" s="1387"/>
      <c r="D29" s="2499" t="s">
        <v>2191</v>
      </c>
      <c r="E29" s="2499"/>
      <c r="F29" s="2499"/>
      <c r="G29" s="2499"/>
      <c r="H29" s="2499"/>
      <c r="I29" s="2499"/>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t="s">
        <v>2081</v>
      </c>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2107</v>
      </c>
      <c r="C37" s="2495" t="s">
        <v>2108</v>
      </c>
      <c r="D37" s="2496"/>
      <c r="E37" s="2496"/>
      <c r="F37" s="2496"/>
      <c r="G37" s="2496"/>
      <c r="H37" s="2496"/>
      <c r="I37" s="2497"/>
    </row>
    <row r="38" spans="1:9" ht="20.45" customHeight="1" x14ac:dyDescent="0.2">
      <c r="B38" s="1447" t="s">
        <v>2109</v>
      </c>
      <c r="C38" s="2495" t="s">
        <v>2110</v>
      </c>
      <c r="D38" s="2496"/>
      <c r="E38" s="2496"/>
      <c r="F38" s="2496"/>
      <c r="G38" s="2496"/>
      <c r="H38" s="2496"/>
      <c r="I38" s="2497"/>
    </row>
    <row r="39" spans="1:9" ht="20.65" customHeight="1" x14ac:dyDescent="0.2">
      <c r="B39" s="1447"/>
      <c r="C39" s="2495"/>
      <c r="D39" s="2496"/>
      <c r="E39" s="2496"/>
      <c r="F39" s="2496"/>
      <c r="G39" s="2496"/>
      <c r="H39" s="2496"/>
      <c r="I39" s="2497"/>
    </row>
    <row r="40" spans="1:9" ht="20.65" customHeight="1" x14ac:dyDescent="0.2">
      <c r="B40" s="1447"/>
      <c r="C40" s="2495"/>
      <c r="D40" s="2496"/>
      <c r="E40" s="2496"/>
      <c r="F40" s="2496"/>
      <c r="G40" s="2496"/>
      <c r="H40" s="2496"/>
      <c r="I40" s="2497"/>
    </row>
    <row r="41" spans="1:9" ht="20.65" customHeight="1" x14ac:dyDescent="0.2">
      <c r="B41" s="1447"/>
      <c r="C41" s="2495"/>
      <c r="D41" s="2496"/>
      <c r="E41" s="2496"/>
      <c r="F41" s="2496"/>
      <c r="G41" s="2496"/>
      <c r="H41" s="2496"/>
      <c r="I41" s="2497"/>
    </row>
    <row r="42" spans="1:9" ht="20.65" customHeight="1" x14ac:dyDescent="0.2">
      <c r="B42" s="1447"/>
      <c r="C42" s="2495"/>
      <c r="D42" s="2496"/>
      <c r="E42" s="2496"/>
      <c r="F42" s="2496"/>
      <c r="G42" s="2496"/>
      <c r="H42" s="2496"/>
      <c r="I42" s="2497"/>
    </row>
    <row r="43" spans="1:9" ht="6.2" customHeight="1" x14ac:dyDescent="0.2"/>
    <row r="44" spans="1:9" x14ac:dyDescent="0.2">
      <c r="B44" s="1375" t="s">
        <v>1553</v>
      </c>
      <c r="C44" s="1387"/>
      <c r="D44" s="1387"/>
      <c r="E44" s="2498">
        <v>750000</v>
      </c>
      <c r="F44" s="2498"/>
      <c r="G44" s="2498"/>
      <c r="H44" s="1427"/>
    </row>
    <row r="46" spans="1:9" ht="13.5" customHeight="1" x14ac:dyDescent="0.2">
      <c r="B46" s="1375" t="s">
        <v>1552</v>
      </c>
      <c r="C46" s="1387"/>
      <c r="E46" s="1446"/>
      <c r="F46" s="1372" t="s">
        <v>1053</v>
      </c>
      <c r="G46" s="1446" t="s">
        <v>2081</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mergeCells count="15">
    <mergeCell ref="D28:I28"/>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Massac UD 1</v>
      </c>
      <c r="C1" s="2502"/>
      <c r="D1" s="2502"/>
      <c r="E1" s="2502"/>
      <c r="F1" s="2502"/>
      <c r="G1" s="2502"/>
      <c r="H1" s="2502"/>
      <c r="I1" s="2502"/>
      <c r="J1" s="2502"/>
      <c r="K1" s="2502"/>
      <c r="L1" s="1524"/>
      <c r="M1" s="1524"/>
    </row>
    <row r="2" spans="1:13" ht="12" customHeight="1" x14ac:dyDescent="0.2">
      <c r="B2" s="2504">
        <f>'Single Audit Cover'!E7</f>
        <v>21061001026</v>
      </c>
      <c r="C2" s="2504"/>
      <c r="D2" s="2504"/>
      <c r="E2" s="2504"/>
      <c r="F2" s="2504"/>
      <c r="G2" s="2504"/>
      <c r="H2" s="2504"/>
      <c r="I2" s="2504"/>
      <c r="J2" s="2504"/>
      <c r="K2" s="2504"/>
      <c r="L2" s="1523"/>
      <c r="M2" s="1522"/>
    </row>
    <row r="3" spans="1:13" ht="10.35" customHeight="1" x14ac:dyDescent="0.2">
      <c r="B3" s="2491" t="s">
        <v>1569</v>
      </c>
      <c r="C3" s="2491"/>
      <c r="D3" s="2491"/>
      <c r="E3" s="2491"/>
      <c r="F3" s="2491"/>
      <c r="G3" s="2491"/>
      <c r="H3" s="2491"/>
      <c r="I3" s="2491"/>
      <c r="J3" s="2491"/>
      <c r="K3" s="2491"/>
      <c r="L3" s="1521"/>
      <c r="M3" s="1521"/>
    </row>
    <row r="4" spans="1:13" ht="11.1" customHeight="1" x14ac:dyDescent="0.2">
      <c r="B4" s="2509" t="str">
        <f>'[1]Single Audit Cover'!A4</f>
        <v>Year Ending June 30, 2016</v>
      </c>
      <c r="C4" s="2509"/>
      <c r="D4" s="2509"/>
      <c r="E4" s="2509"/>
      <c r="F4" s="2509"/>
      <c r="G4" s="2509"/>
      <c r="H4" s="2509"/>
      <c r="I4" s="2509"/>
      <c r="J4" s="2509"/>
      <c r="K4" s="2509"/>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9" t="s">
        <v>1589</v>
      </c>
      <c r="C7" s="2509"/>
      <c r="D7" s="2510"/>
      <c r="E7" s="2510"/>
      <c r="F7" s="2510"/>
      <c r="G7" s="2510"/>
      <c r="H7" s="2510"/>
      <c r="I7" s="2510"/>
      <c r="J7" s="2510"/>
      <c r="K7" s="2510"/>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1960</v>
      </c>
      <c r="D10" s="1742">
        <v>3</v>
      </c>
      <c r="E10" s="1427"/>
      <c r="F10" s="1434" t="s">
        <v>1587</v>
      </c>
      <c r="G10" s="1516" t="s">
        <v>2081</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54" customHeight="1" x14ac:dyDescent="0.2">
      <c r="B14" s="2508" t="s">
        <v>2235</v>
      </c>
      <c r="C14" s="2508"/>
      <c r="D14" s="2508"/>
      <c r="E14" s="2508"/>
      <c r="F14" s="2508"/>
      <c r="G14" s="2508"/>
      <c r="H14" s="2508"/>
      <c r="I14" s="2508"/>
      <c r="J14" s="2508"/>
      <c r="K14" s="2508"/>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8" t="s">
        <v>2233</v>
      </c>
      <c r="C17" s="2508"/>
      <c r="D17" s="2508"/>
      <c r="E17" s="2508"/>
      <c r="F17" s="2508"/>
      <c r="G17" s="2508"/>
      <c r="H17" s="2508"/>
      <c r="I17" s="2508"/>
      <c r="J17" s="2508"/>
      <c r="K17" s="2508"/>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1" t="s">
        <v>2234</v>
      </c>
      <c r="C20" s="2511"/>
      <c r="D20" s="2508"/>
      <c r="E20" s="2508"/>
      <c r="F20" s="2508"/>
      <c r="G20" s="2508"/>
      <c r="H20" s="2508"/>
      <c r="I20" s="2508"/>
      <c r="J20" s="2508"/>
      <c r="K20" s="2508"/>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8" t="s">
        <v>2237</v>
      </c>
      <c r="C23" s="2508"/>
      <c r="D23" s="2508"/>
      <c r="E23" s="2508"/>
      <c r="F23" s="2508"/>
      <c r="G23" s="2508"/>
      <c r="H23" s="2508"/>
      <c r="I23" s="2508"/>
      <c r="J23" s="2508"/>
      <c r="K23" s="2508"/>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8" t="s">
        <v>2236</v>
      </c>
      <c r="C26" s="2508"/>
      <c r="D26" s="2508"/>
      <c r="E26" s="2508"/>
      <c r="F26" s="2508"/>
      <c r="G26" s="2508"/>
      <c r="H26" s="2508"/>
      <c r="I26" s="2508"/>
      <c r="J26" s="2508"/>
      <c r="K26" s="2508"/>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2" t="s">
        <v>2238</v>
      </c>
      <c r="C29" s="2512"/>
      <c r="D29" s="2508"/>
      <c r="E29" s="2508"/>
      <c r="F29" s="2508"/>
      <c r="G29" s="2508"/>
      <c r="H29" s="2508"/>
      <c r="I29" s="2508"/>
      <c r="J29" s="2508"/>
      <c r="K29" s="2508"/>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7" t="s">
        <v>2244</v>
      </c>
      <c r="C32" s="2507"/>
      <c r="D32" s="2508"/>
      <c r="E32" s="2508"/>
      <c r="F32" s="2508"/>
      <c r="G32" s="2508"/>
      <c r="H32" s="2508"/>
      <c r="I32" s="2508"/>
      <c r="J32" s="2508"/>
      <c r="K32" s="2508"/>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Massac UD 1</v>
      </c>
      <c r="C1" s="2516"/>
      <c r="D1" s="2516"/>
      <c r="E1" s="2516"/>
      <c r="F1" s="2516"/>
      <c r="G1" s="2516"/>
      <c r="H1" s="2516"/>
      <c r="I1" s="2516"/>
      <c r="J1" s="2516"/>
      <c r="K1" s="2516"/>
      <c r="L1" s="1545"/>
    </row>
    <row r="2" spans="1:12" ht="12.75" customHeight="1" x14ac:dyDescent="0.2">
      <c r="B2" s="2517">
        <f>'Single Audit Cover'!E7</f>
        <v>21061001026</v>
      </c>
      <c r="C2" s="2517"/>
      <c r="D2" s="2517"/>
      <c r="E2" s="2517"/>
      <c r="F2" s="2517"/>
      <c r="G2" s="2517"/>
      <c r="H2" s="2517"/>
      <c r="I2" s="2517"/>
      <c r="J2" s="2517"/>
      <c r="K2" s="2517"/>
      <c r="L2" s="1544"/>
    </row>
    <row r="3" spans="1:12" ht="12.75" customHeight="1" x14ac:dyDescent="0.2">
      <c r="B3" s="2491" t="s">
        <v>1569</v>
      </c>
      <c r="C3" s="2491"/>
      <c r="D3" s="2491"/>
      <c r="E3" s="2491"/>
      <c r="F3" s="2491"/>
      <c r="G3" s="2491"/>
      <c r="H3" s="2491"/>
      <c r="I3" s="2491"/>
      <c r="J3" s="2491"/>
      <c r="K3" s="2491"/>
      <c r="L3" s="1521"/>
    </row>
    <row r="4" spans="1:12" ht="12.75" customHeight="1" x14ac:dyDescent="0.2">
      <c r="B4" s="2491" t="str">
        <f>'[1]Single Audit Cover'!A4</f>
        <v>Year Ending June 30, 2016</v>
      </c>
      <c r="C4" s="2491"/>
      <c r="D4" s="2491"/>
      <c r="E4" s="2491"/>
      <c r="F4" s="2491"/>
      <c r="G4" s="2491"/>
      <c r="H4" s="2491"/>
      <c r="I4" s="2491"/>
      <c r="J4" s="2491"/>
      <c r="K4" s="2491"/>
      <c r="L4" s="1521"/>
    </row>
    <row r="5" spans="1:12" ht="5.25" customHeight="1" x14ac:dyDescent="0.2">
      <c r="B5" s="1353" t="s">
        <v>1390</v>
      </c>
      <c r="C5" s="1353"/>
      <c r="L5" s="1427"/>
    </row>
    <row r="6" spans="1:12" ht="30.75" customHeight="1" x14ac:dyDescent="0.2">
      <c r="A6" s="1427"/>
      <c r="B6" s="2518" t="s">
        <v>1610</v>
      </c>
      <c r="C6" s="2518"/>
      <c r="D6" s="2518"/>
      <c r="E6" s="2518"/>
      <c r="F6" s="2518"/>
      <c r="G6" s="2518"/>
      <c r="H6" s="2518"/>
      <c r="I6" s="2518"/>
      <c r="J6" s="2518"/>
      <c r="K6" s="251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1960</v>
      </c>
      <c r="D8" s="1746">
        <v>1</v>
      </c>
      <c r="E8" s="1427"/>
      <c r="F8" s="1518" t="s">
        <v>1587</v>
      </c>
      <c r="G8" s="1542"/>
      <c r="H8" s="1543" t="s">
        <v>1608</v>
      </c>
      <c r="I8" s="1542" t="s">
        <v>2104</v>
      </c>
      <c r="J8" s="1541" t="s">
        <v>1607</v>
      </c>
      <c r="L8" s="1427"/>
    </row>
    <row r="9" spans="1:12" ht="13.5" customHeight="1" x14ac:dyDescent="0.2">
      <c r="D9" s="1427"/>
      <c r="E9" s="1427"/>
      <c r="F9" s="1427"/>
      <c r="G9" s="1460"/>
      <c r="H9" s="1427"/>
      <c r="I9" s="1514" t="s">
        <v>1584</v>
      </c>
      <c r="J9" s="1427"/>
      <c r="K9" s="1540">
        <v>2009</v>
      </c>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9" t="s">
        <v>2165</v>
      </c>
      <c r="G12" s="2499"/>
      <c r="H12" s="2499"/>
      <c r="I12" s="2499"/>
      <c r="J12" s="2499"/>
      <c r="K12" s="2499"/>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3" t="s">
        <v>2166</v>
      </c>
      <c r="E14" s="2513"/>
      <c r="F14" s="2513"/>
      <c r="H14" s="1433" t="s">
        <v>1604</v>
      </c>
      <c r="I14" s="2514" t="s">
        <v>2107</v>
      </c>
      <c r="J14" s="2514"/>
      <c r="K14" s="251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4" t="s">
        <v>2167</v>
      </c>
      <c r="E16" s="2514"/>
      <c r="F16" s="2514"/>
      <c r="G16" s="2514"/>
      <c r="H16" s="2514"/>
      <c r="I16" s="2514"/>
      <c r="J16" s="2514"/>
      <c r="K16" s="2514"/>
      <c r="L16" s="1427"/>
    </row>
    <row r="17" spans="2:12" ht="13.5" customHeight="1" x14ac:dyDescent="0.2">
      <c r="B17" s="1434" t="s">
        <v>1602</v>
      </c>
      <c r="C17" s="1434"/>
      <c r="D17" s="2515" t="s">
        <v>2168</v>
      </c>
      <c r="E17" s="2515"/>
      <c r="F17" s="2515"/>
      <c r="G17" s="2515"/>
      <c r="H17" s="2515"/>
      <c r="I17" s="2515"/>
      <c r="J17" s="2515"/>
      <c r="K17" s="251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8" t="s">
        <v>2169</v>
      </c>
      <c r="C20" s="2508"/>
      <c r="D20" s="2508"/>
      <c r="E20" s="2508"/>
      <c r="F20" s="2508"/>
      <c r="G20" s="2508"/>
      <c r="H20" s="2508"/>
      <c r="I20" s="2508"/>
      <c r="J20" s="2508"/>
      <c r="K20" s="2508"/>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8" t="s">
        <v>2170</v>
      </c>
      <c r="C23" s="2508"/>
      <c r="D23" s="2508"/>
      <c r="E23" s="2508"/>
      <c r="F23" s="2508"/>
      <c r="G23" s="2508"/>
      <c r="H23" s="2508"/>
      <c r="I23" s="2508"/>
      <c r="J23" s="2508"/>
      <c r="K23" s="2508"/>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8" t="s">
        <v>2171</v>
      </c>
      <c r="C26" s="2508"/>
      <c r="D26" s="2508"/>
      <c r="E26" s="2508"/>
      <c r="F26" s="2508"/>
      <c r="G26" s="2508"/>
      <c r="H26" s="2508"/>
      <c r="I26" s="2508"/>
      <c r="J26" s="2508"/>
      <c r="K26" s="2508"/>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8" t="s">
        <v>2172</v>
      </c>
      <c r="C29" s="2508"/>
      <c r="D29" s="2508"/>
      <c r="E29" s="2508"/>
      <c r="F29" s="2508"/>
      <c r="G29" s="2508"/>
      <c r="H29" s="2508"/>
      <c r="I29" s="2508"/>
      <c r="J29" s="2508"/>
      <c r="K29" s="2508"/>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8" t="s">
        <v>2173</v>
      </c>
      <c r="C32" s="2508"/>
      <c r="D32" s="2508"/>
      <c r="E32" s="2508"/>
      <c r="F32" s="2508"/>
      <c r="G32" s="2508"/>
      <c r="H32" s="2508"/>
      <c r="I32" s="2508"/>
      <c r="J32" s="2508"/>
      <c r="K32" s="2508"/>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8" t="s">
        <v>2174</v>
      </c>
      <c r="C35" s="2508"/>
      <c r="D35" s="2508"/>
      <c r="E35" s="2508"/>
      <c r="F35" s="2508"/>
      <c r="G35" s="2508"/>
      <c r="H35" s="2508"/>
      <c r="I35" s="2508"/>
      <c r="J35" s="2508"/>
      <c r="K35" s="2508"/>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8" t="s">
        <v>2239</v>
      </c>
      <c r="C38" s="2508"/>
      <c r="D38" s="2508"/>
      <c r="E38" s="2508"/>
      <c r="F38" s="2508"/>
      <c r="G38" s="2508"/>
      <c r="H38" s="2508"/>
      <c r="I38" s="2508"/>
      <c r="J38" s="2508"/>
      <c r="K38" s="2508"/>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8" t="s">
        <v>2245</v>
      </c>
      <c r="C41" s="2508"/>
      <c r="D41" s="2508"/>
      <c r="E41" s="2508"/>
      <c r="F41" s="2508"/>
      <c r="G41" s="2508"/>
      <c r="H41" s="2508"/>
      <c r="I41" s="2508"/>
      <c r="J41" s="2508"/>
      <c r="K41" s="2508"/>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zoomScaleNormal="10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2052" customWidth="1"/>
    <col min="8" max="8" width="10.5703125" style="1367" customWidth="1"/>
    <col min="9" max="9" width="3.42578125" style="2052"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x14ac:dyDescent="0.2">
      <c r="B1" s="2516" t="str">
        <f>'Single Audit Cover'!A7</f>
        <v>Massac UD 1</v>
      </c>
      <c r="C1" s="2516"/>
      <c r="D1" s="2516"/>
      <c r="E1" s="2516"/>
      <c r="F1" s="2516"/>
      <c r="G1" s="2516"/>
      <c r="H1" s="2516"/>
      <c r="I1" s="2516"/>
      <c r="J1" s="2516"/>
      <c r="K1" s="2516"/>
      <c r="L1" s="1545"/>
    </row>
    <row r="2" spans="1:12" x14ac:dyDescent="0.2">
      <c r="B2" s="2517">
        <f>'Single Audit Cover'!E7</f>
        <v>21061001026</v>
      </c>
      <c r="C2" s="2517"/>
      <c r="D2" s="2517"/>
      <c r="E2" s="2517"/>
      <c r="F2" s="2517"/>
      <c r="G2" s="2517"/>
      <c r="H2" s="2517"/>
      <c r="I2" s="2517"/>
      <c r="J2" s="2517"/>
      <c r="K2" s="2517"/>
      <c r="L2" s="1544"/>
    </row>
    <row r="3" spans="1:12" x14ac:dyDescent="0.2">
      <c r="B3" s="2491" t="s">
        <v>1569</v>
      </c>
      <c r="C3" s="2491"/>
      <c r="D3" s="2491"/>
      <c r="E3" s="2491"/>
      <c r="F3" s="2491"/>
      <c r="G3" s="2491"/>
      <c r="H3" s="2491"/>
      <c r="I3" s="2491"/>
      <c r="J3" s="2491"/>
      <c r="K3" s="2491"/>
      <c r="L3" s="1521"/>
    </row>
    <row r="4" spans="1:12" x14ac:dyDescent="0.2">
      <c r="B4" s="2491" t="str">
        <f>'[1]Single Audit Cover'!A4</f>
        <v>Year Ending June 30, 2016</v>
      </c>
      <c r="C4" s="2491"/>
      <c r="D4" s="2491"/>
      <c r="E4" s="2491"/>
      <c r="F4" s="2491"/>
      <c r="G4" s="2491"/>
      <c r="H4" s="2491"/>
      <c r="I4" s="2491"/>
      <c r="J4" s="2491"/>
      <c r="K4" s="2491"/>
      <c r="L4" s="1521"/>
    </row>
    <row r="5" spans="1:12" x14ac:dyDescent="0.2">
      <c r="B5" s="1353" t="s">
        <v>1390</v>
      </c>
      <c r="C5" s="1353"/>
      <c r="L5" s="1427"/>
    </row>
    <row r="6" spans="1:12" x14ac:dyDescent="0.2">
      <c r="A6" s="1427"/>
      <c r="B6" s="2518" t="s">
        <v>1610</v>
      </c>
      <c r="C6" s="2518"/>
      <c r="D6" s="2518"/>
      <c r="E6" s="2518"/>
      <c r="F6" s="2518"/>
      <c r="G6" s="2518"/>
      <c r="H6" s="2518"/>
      <c r="I6" s="2518"/>
      <c r="J6" s="2518"/>
      <c r="K6" s="2518"/>
      <c r="L6" s="1427"/>
    </row>
    <row r="7" spans="1:12" x14ac:dyDescent="0.2">
      <c r="B7" s="1471"/>
      <c r="C7" s="1471"/>
      <c r="D7" s="1471"/>
      <c r="E7" s="1471"/>
      <c r="F7" s="1471"/>
      <c r="G7" s="1472"/>
      <c r="H7" s="1471"/>
      <c r="I7" s="1472"/>
      <c r="J7" s="1471"/>
      <c r="K7" s="1471"/>
      <c r="L7" s="1427"/>
    </row>
    <row r="8" spans="1:12" x14ac:dyDescent="0.2">
      <c r="B8" s="1434" t="s">
        <v>1609</v>
      </c>
      <c r="C8" s="1745" t="s">
        <v>1960</v>
      </c>
      <c r="D8" s="1746">
        <v>2</v>
      </c>
      <c r="E8" s="1427"/>
      <c r="F8" s="1518" t="s">
        <v>1587</v>
      </c>
      <c r="G8" s="1542" t="s">
        <v>2104</v>
      </c>
      <c r="H8" s="1543" t="s">
        <v>1608</v>
      </c>
      <c r="I8" s="1542"/>
      <c r="J8" s="1541" t="s">
        <v>1607</v>
      </c>
      <c r="L8" s="1427"/>
    </row>
    <row r="9" spans="1:12" x14ac:dyDescent="0.2">
      <c r="D9" s="1427"/>
      <c r="E9" s="1427"/>
      <c r="F9" s="1427"/>
      <c r="G9" s="1460"/>
      <c r="H9" s="1427"/>
      <c r="I9" s="1514" t="s">
        <v>1584</v>
      </c>
      <c r="J9" s="1427"/>
      <c r="K9" s="1540"/>
      <c r="L9" s="1427"/>
    </row>
    <row r="10" spans="1:12" x14ac:dyDescent="0.2">
      <c r="B10" s="1539"/>
      <c r="C10" s="1539"/>
      <c r="D10" s="1468"/>
      <c r="E10" s="1468"/>
      <c r="F10" s="1468"/>
      <c r="G10" s="1469"/>
      <c r="H10" s="1468"/>
      <c r="I10" s="1469"/>
      <c r="J10" s="1468"/>
      <c r="K10" s="1468"/>
      <c r="L10" s="1427"/>
    </row>
    <row r="11" spans="1:12" x14ac:dyDescent="0.2">
      <c r="B11" s="1427"/>
      <c r="C11" s="1427"/>
      <c r="D11" s="1538"/>
      <c r="E11" s="1427"/>
      <c r="F11" s="1427"/>
      <c r="G11" s="1460"/>
      <c r="H11" s="1427"/>
      <c r="I11" s="1460"/>
      <c r="J11" s="1427"/>
      <c r="K11" s="1466"/>
      <c r="L11" s="1427"/>
    </row>
    <row r="12" spans="1:12" x14ac:dyDescent="0.2">
      <c r="B12" s="1518" t="s">
        <v>1606</v>
      </c>
      <c r="C12" s="1518"/>
      <c r="D12" s="1538"/>
      <c r="E12" s="1427"/>
      <c r="F12" s="2499" t="s">
        <v>2165</v>
      </c>
      <c r="G12" s="2499"/>
      <c r="H12" s="2499"/>
      <c r="I12" s="2499"/>
      <c r="J12" s="2499"/>
      <c r="K12" s="2499"/>
      <c r="L12" s="1427"/>
    </row>
    <row r="13" spans="1:12" x14ac:dyDescent="0.2">
      <c r="B13" s="1320"/>
      <c r="C13" s="1320"/>
      <c r="D13" s="1538"/>
      <c r="E13" s="1427"/>
      <c r="F13" s="1427"/>
      <c r="G13" s="1460"/>
      <c r="H13" s="1427"/>
      <c r="I13" s="1460"/>
      <c r="J13" s="1427"/>
      <c r="K13" s="1466"/>
      <c r="L13" s="1427"/>
    </row>
    <row r="14" spans="1:12" x14ac:dyDescent="0.2">
      <c r="B14" s="1434" t="s">
        <v>1605</v>
      </c>
      <c r="C14" s="1434"/>
      <c r="D14" s="2513" t="s">
        <v>2166</v>
      </c>
      <c r="E14" s="2513"/>
      <c r="F14" s="2513"/>
      <c r="H14" s="1433" t="s">
        <v>1604</v>
      </c>
      <c r="I14" s="2514" t="s">
        <v>2107</v>
      </c>
      <c r="J14" s="2514"/>
      <c r="K14" s="2514"/>
      <c r="L14" s="1427"/>
    </row>
    <row r="15" spans="1:12" x14ac:dyDescent="0.2">
      <c r="B15" s="1434"/>
      <c r="C15" s="1434"/>
      <c r="D15" s="1371"/>
      <c r="E15" s="1353"/>
      <c r="F15" s="1353"/>
      <c r="G15" s="1428"/>
      <c r="H15" s="1353"/>
      <c r="I15" s="1537"/>
      <c r="J15" s="1426"/>
      <c r="K15" s="1432"/>
      <c r="L15" s="1427"/>
    </row>
    <row r="16" spans="1:12" x14ac:dyDescent="0.2">
      <c r="B16" s="1434" t="s">
        <v>1603</v>
      </c>
      <c r="C16" s="1434"/>
      <c r="D16" s="2514" t="s">
        <v>2167</v>
      </c>
      <c r="E16" s="2514"/>
      <c r="F16" s="2514"/>
      <c r="G16" s="2514"/>
      <c r="H16" s="2514"/>
      <c r="I16" s="2514"/>
      <c r="J16" s="2514"/>
      <c r="K16" s="2514"/>
      <c r="L16" s="1427"/>
    </row>
    <row r="17" spans="2:12" x14ac:dyDescent="0.2">
      <c r="B17" s="1434" t="s">
        <v>1602</v>
      </c>
      <c r="C17" s="1434"/>
      <c r="D17" s="2515" t="s">
        <v>2168</v>
      </c>
      <c r="E17" s="2515"/>
      <c r="F17" s="2515"/>
      <c r="G17" s="2515"/>
      <c r="H17" s="2515"/>
      <c r="I17" s="2515"/>
      <c r="J17" s="2515"/>
      <c r="K17" s="2515"/>
      <c r="L17" s="1427"/>
    </row>
    <row r="18" spans="2:12" x14ac:dyDescent="0.2">
      <c r="B18" s="1468"/>
      <c r="C18" s="1468"/>
      <c r="D18" s="1468"/>
      <c r="E18" s="1468"/>
      <c r="F18" s="1468"/>
      <c r="G18" s="1469"/>
      <c r="H18" s="1468"/>
      <c r="I18" s="1469"/>
      <c r="J18" s="1468"/>
      <c r="K18" s="1468"/>
      <c r="L18" s="1427"/>
    </row>
    <row r="19" spans="2:12" x14ac:dyDescent="0.2">
      <c r="B19" s="1532" t="s">
        <v>1601</v>
      </c>
      <c r="C19" s="1532"/>
      <c r="D19" s="1536"/>
      <c r="E19" s="1536"/>
      <c r="F19" s="1536"/>
      <c r="G19" s="1535"/>
      <c r="H19" s="1536"/>
      <c r="I19" s="1535"/>
      <c r="J19" s="1427"/>
      <c r="K19" s="1427"/>
      <c r="L19" s="1427"/>
    </row>
    <row r="20" spans="2:12" ht="29.25" customHeight="1" x14ac:dyDescent="0.2">
      <c r="B20" s="2508" t="s">
        <v>2230</v>
      </c>
      <c r="C20" s="2508"/>
      <c r="D20" s="2508"/>
      <c r="E20" s="2508"/>
      <c r="F20" s="2508"/>
      <c r="G20" s="2508"/>
      <c r="H20" s="2508"/>
      <c r="I20" s="2508"/>
      <c r="J20" s="2508"/>
      <c r="K20" s="2508"/>
      <c r="L20" s="1466"/>
    </row>
    <row r="21" spans="2:12" x14ac:dyDescent="0.2">
      <c r="B21" s="1531"/>
      <c r="C21" s="1531"/>
      <c r="D21" s="1534"/>
      <c r="E21" s="1534"/>
      <c r="F21" s="1534"/>
      <c r="G21" s="1469"/>
      <c r="H21" s="1534"/>
      <c r="I21" s="1469"/>
      <c r="J21" s="1534"/>
      <c r="K21" s="1534"/>
      <c r="L21" s="1466"/>
    </row>
    <row r="22" spans="2:12" x14ac:dyDescent="0.2">
      <c r="B22" s="1532" t="s">
        <v>1600</v>
      </c>
      <c r="C22" s="1532"/>
      <c r="D22" s="1427"/>
      <c r="E22" s="1427"/>
      <c r="F22" s="1427"/>
      <c r="G22" s="1460"/>
      <c r="H22" s="1427"/>
      <c r="I22" s="1460"/>
      <c r="J22" s="1427"/>
      <c r="K22" s="1427"/>
      <c r="L22" s="1427"/>
    </row>
    <row r="23" spans="2:12" ht="27.75" customHeight="1" x14ac:dyDescent="0.2">
      <c r="B23" s="2508" t="s">
        <v>2175</v>
      </c>
      <c r="C23" s="2508"/>
      <c r="D23" s="2508"/>
      <c r="E23" s="2508"/>
      <c r="F23" s="2508"/>
      <c r="G23" s="2508"/>
      <c r="H23" s="2508"/>
      <c r="I23" s="2508"/>
      <c r="J23" s="2508"/>
      <c r="K23" s="2508"/>
      <c r="L23" s="1427"/>
    </row>
    <row r="24" spans="2:12" x14ac:dyDescent="0.2">
      <c r="B24" s="1531"/>
      <c r="C24" s="1531"/>
      <c r="D24" s="1468"/>
      <c r="E24" s="1468"/>
      <c r="F24" s="1468"/>
      <c r="G24" s="1469"/>
      <c r="H24" s="1468"/>
      <c r="I24" s="1469"/>
      <c r="J24" s="1468"/>
      <c r="K24" s="1468"/>
      <c r="L24" s="1427"/>
    </row>
    <row r="25" spans="2:12" x14ac:dyDescent="0.2">
      <c r="B25" s="1532" t="s">
        <v>1599</v>
      </c>
      <c r="C25" s="1532"/>
      <c r="D25" s="1427"/>
      <c r="E25" s="1427"/>
      <c r="F25" s="1427"/>
      <c r="G25" s="1460"/>
      <c r="H25" s="1427"/>
      <c r="I25" s="1460"/>
      <c r="J25" s="1427"/>
      <c r="K25" s="1427"/>
      <c r="L25" s="1427"/>
    </row>
    <row r="26" spans="2:12" x14ac:dyDescent="0.2">
      <c r="B26" s="2508" t="s">
        <v>2171</v>
      </c>
      <c r="C26" s="2508"/>
      <c r="D26" s="2508"/>
      <c r="E26" s="2508"/>
      <c r="F26" s="2508"/>
      <c r="G26" s="2508"/>
      <c r="H26" s="2508"/>
      <c r="I26" s="2508"/>
      <c r="J26" s="2508"/>
      <c r="K26" s="2508"/>
      <c r="L26" s="1427"/>
    </row>
    <row r="27" spans="2:12" x14ac:dyDescent="0.2">
      <c r="B27" s="1533"/>
      <c r="C27" s="1533"/>
      <c r="D27" s="1533"/>
      <c r="E27" s="1468"/>
      <c r="F27" s="1468"/>
      <c r="G27" s="1469"/>
      <c r="H27" s="1468"/>
      <c r="I27" s="1469"/>
      <c r="J27" s="1468"/>
      <c r="K27" s="1468"/>
      <c r="L27" s="1427"/>
    </row>
    <row r="28" spans="2:12" x14ac:dyDescent="0.2">
      <c r="B28" s="1532" t="s">
        <v>1598</v>
      </c>
      <c r="C28" s="1532"/>
      <c r="D28" s="1427"/>
      <c r="E28" s="1427"/>
      <c r="F28" s="1427"/>
      <c r="G28" s="1460"/>
      <c r="H28" s="1427"/>
      <c r="I28" s="1460"/>
      <c r="J28" s="1427"/>
      <c r="K28" s="1427"/>
      <c r="L28" s="1427"/>
    </row>
    <row r="29" spans="2:12" x14ac:dyDescent="0.2">
      <c r="B29" s="2508" t="s">
        <v>2176</v>
      </c>
      <c r="C29" s="2508"/>
      <c r="D29" s="2508"/>
      <c r="E29" s="2508"/>
      <c r="F29" s="2508"/>
      <c r="G29" s="2508"/>
      <c r="H29" s="2508"/>
      <c r="I29" s="2508"/>
      <c r="J29" s="2508"/>
      <c r="K29" s="2508"/>
      <c r="L29" s="1427"/>
    </row>
    <row r="30" spans="2:12" x14ac:dyDescent="0.2">
      <c r="B30" s="1531"/>
      <c r="C30" s="1531"/>
      <c r="D30" s="1468"/>
      <c r="E30" s="1468"/>
      <c r="F30" s="1468"/>
      <c r="G30" s="1469"/>
      <c r="H30" s="1468"/>
      <c r="I30" s="1469"/>
      <c r="J30" s="1468"/>
      <c r="K30" s="1468"/>
      <c r="L30" s="1427"/>
    </row>
    <row r="31" spans="2:12" x14ac:dyDescent="0.2">
      <c r="B31" s="1532" t="s">
        <v>1597</v>
      </c>
      <c r="C31" s="1532"/>
      <c r="D31" s="1427"/>
      <c r="E31" s="1427"/>
      <c r="F31" s="1427"/>
      <c r="G31" s="1460"/>
      <c r="H31" s="1427"/>
      <c r="I31" s="1460"/>
      <c r="J31" s="1427"/>
      <c r="K31" s="1427"/>
      <c r="L31" s="1427"/>
    </row>
    <row r="32" spans="2:12" ht="37.5" customHeight="1" x14ac:dyDescent="0.2">
      <c r="B32" s="2508" t="s">
        <v>2177</v>
      </c>
      <c r="C32" s="2508"/>
      <c r="D32" s="2508"/>
      <c r="E32" s="2508"/>
      <c r="F32" s="2508"/>
      <c r="G32" s="2508"/>
      <c r="H32" s="2508"/>
      <c r="I32" s="2508"/>
      <c r="J32" s="2508"/>
      <c r="K32" s="2508"/>
      <c r="L32" s="1427"/>
    </row>
    <row r="33" spans="2:12" x14ac:dyDescent="0.2">
      <c r="B33" s="1531"/>
      <c r="C33" s="1531"/>
      <c r="D33" s="1468"/>
      <c r="E33" s="1468"/>
      <c r="F33" s="1468"/>
      <c r="G33" s="1469"/>
      <c r="H33" s="1468"/>
      <c r="I33" s="1469"/>
      <c r="J33" s="1468"/>
      <c r="K33" s="1468"/>
      <c r="L33" s="1427"/>
    </row>
    <row r="34" spans="2:12" x14ac:dyDescent="0.2">
      <c r="B34" s="1518" t="s">
        <v>1596</v>
      </c>
      <c r="C34" s="1518"/>
      <c r="D34" s="1427"/>
      <c r="E34" s="1427"/>
      <c r="F34" s="1427"/>
      <c r="G34" s="1460"/>
      <c r="H34" s="1427"/>
      <c r="I34" s="1460"/>
      <c r="J34" s="1427"/>
      <c r="K34" s="1427"/>
      <c r="L34" s="1427"/>
    </row>
    <row r="35" spans="2:12" ht="29.25" customHeight="1" x14ac:dyDescent="0.2">
      <c r="B35" s="2508" t="s">
        <v>2178</v>
      </c>
      <c r="C35" s="2508"/>
      <c r="D35" s="2508"/>
      <c r="E35" s="2508"/>
      <c r="F35" s="2508"/>
      <c r="G35" s="2508"/>
      <c r="H35" s="2508"/>
      <c r="I35" s="2508"/>
      <c r="J35" s="2508"/>
      <c r="K35" s="2508"/>
      <c r="L35" s="1427"/>
    </row>
    <row r="36" spans="2:12" x14ac:dyDescent="0.2">
      <c r="B36" s="1531"/>
      <c r="C36" s="1531"/>
      <c r="D36" s="1468"/>
      <c r="E36" s="1468"/>
      <c r="F36" s="1468"/>
      <c r="G36" s="1469"/>
      <c r="H36" s="1468"/>
      <c r="I36" s="1469"/>
      <c r="J36" s="1468"/>
      <c r="K36" s="1468"/>
      <c r="L36" s="1427"/>
    </row>
    <row r="37" spans="2:12" x14ac:dyDescent="0.2">
      <c r="B37" s="1518" t="s">
        <v>1595</v>
      </c>
      <c r="C37" s="1518"/>
      <c r="D37" s="1427"/>
      <c r="E37" s="1427"/>
      <c r="F37" s="1427"/>
      <c r="G37" s="1460"/>
      <c r="H37" s="1427"/>
      <c r="I37" s="1460"/>
      <c r="J37" s="1427"/>
      <c r="K37" s="1427"/>
      <c r="L37" s="1427"/>
    </row>
    <row r="38" spans="2:12" x14ac:dyDescent="0.2">
      <c r="B38" s="2508" t="s">
        <v>2179</v>
      </c>
      <c r="C38" s="2508"/>
      <c r="D38" s="2508"/>
      <c r="E38" s="2508"/>
      <c r="F38" s="2508"/>
      <c r="G38" s="2508"/>
      <c r="H38" s="2508"/>
      <c r="I38" s="2508"/>
      <c r="J38" s="2508"/>
      <c r="K38" s="2508"/>
      <c r="L38" s="1427"/>
    </row>
    <row r="39" spans="2:12" x14ac:dyDescent="0.2">
      <c r="B39" s="1504"/>
      <c r="C39" s="1504"/>
      <c r="D39" s="1427"/>
      <c r="E39" s="1427"/>
      <c r="F39" s="1427"/>
      <c r="G39" s="1460"/>
      <c r="H39" s="1427"/>
      <c r="I39" s="1460"/>
      <c r="J39" s="1427"/>
      <c r="K39" s="1427"/>
      <c r="L39" s="1427"/>
    </row>
    <row r="40" spans="2:12" s="1427" customFormat="1" x14ac:dyDescent="0.2">
      <c r="B40" s="1503" t="s">
        <v>1594</v>
      </c>
      <c r="C40" s="1503"/>
      <c r="D40" s="1502"/>
      <c r="E40" s="1471"/>
      <c r="F40" s="1471"/>
      <c r="G40" s="1472"/>
      <c r="H40" s="1471"/>
      <c r="I40" s="1472"/>
      <c r="J40" s="1471"/>
      <c r="K40" s="1471"/>
    </row>
    <row r="41" spans="2:12" s="1427" customFormat="1" x14ac:dyDescent="0.2">
      <c r="B41" s="2508" t="s">
        <v>2246</v>
      </c>
      <c r="C41" s="2508"/>
      <c r="D41" s="2508"/>
      <c r="E41" s="2508"/>
      <c r="F41" s="2508"/>
      <c r="G41" s="2508"/>
      <c r="H41" s="2508"/>
      <c r="I41" s="2508"/>
      <c r="J41" s="2508"/>
      <c r="K41" s="2508"/>
    </row>
    <row r="42" spans="2:12" s="1427" customFormat="1" x14ac:dyDescent="0.2">
      <c r="B42" s="2508" t="s">
        <v>2247</v>
      </c>
      <c r="C42" s="2508"/>
      <c r="D42" s="2508"/>
      <c r="E42" s="2508"/>
      <c r="F42" s="2508"/>
      <c r="G42" s="2508"/>
      <c r="H42" s="2508"/>
      <c r="I42" s="2508"/>
      <c r="J42" s="2508"/>
      <c r="K42" s="2508"/>
    </row>
    <row r="43" spans="2:12" s="1427" customFormat="1" x14ac:dyDescent="0.2">
      <c r="B43" s="1501"/>
      <c r="C43" s="1501"/>
      <c r="G43" s="1460"/>
      <c r="I43" s="1460"/>
    </row>
    <row r="44" spans="2:12" s="1427" customFormat="1" x14ac:dyDescent="0.2">
      <c r="B44" s="1530" t="s">
        <v>1576</v>
      </c>
      <c r="C44" s="1747"/>
      <c r="D44" s="1498"/>
      <c r="E44" s="1498"/>
      <c r="F44" s="1498"/>
      <c r="G44" s="1499"/>
      <c r="H44" s="1498"/>
      <c r="I44" s="1499"/>
      <c r="J44" s="1498"/>
      <c r="K44" s="1497"/>
      <c r="L44" s="1526"/>
    </row>
    <row r="45" spans="2:12" s="1427" customFormat="1" x14ac:dyDescent="0.2">
      <c r="B45" s="1493" t="s">
        <v>1575</v>
      </c>
      <c r="C45" s="1744"/>
      <c r="D45" s="1529"/>
      <c r="E45" s="1495"/>
      <c r="F45" s="1491" t="s">
        <v>1574</v>
      </c>
      <c r="G45" s="1488"/>
      <c r="H45" s="1489"/>
      <c r="I45" s="1488"/>
      <c r="J45" s="1528"/>
      <c r="K45" s="1527"/>
      <c r="L45" s="1526"/>
    </row>
    <row r="46" spans="2:12" s="1427" customFormat="1" x14ac:dyDescent="0.2">
      <c r="B46" s="1493" t="s">
        <v>1573</v>
      </c>
      <c r="C46" s="1744"/>
      <c r="D46" s="1528"/>
      <c r="E46" s="1489"/>
      <c r="F46" s="1491" t="s">
        <v>1572</v>
      </c>
      <c r="G46" s="1488"/>
      <c r="H46" s="1489"/>
      <c r="I46" s="1488"/>
      <c r="J46" s="1528"/>
      <c r="K46" s="1527"/>
      <c r="L46" s="1526"/>
    </row>
    <row r="47" spans="2:12" s="1427" customFormat="1" x14ac:dyDescent="0.2">
      <c r="B47" s="1485"/>
      <c r="C47" s="1483"/>
      <c r="D47" s="1483"/>
      <c r="E47" s="1483"/>
      <c r="F47" s="1483"/>
      <c r="G47" s="1484"/>
      <c r="H47" s="1483"/>
      <c r="I47" s="1484"/>
      <c r="J47" s="1483"/>
      <c r="K47" s="1482"/>
      <c r="L47" s="1526"/>
    </row>
    <row r="48" spans="2:12" ht="15.75" thickBot="1" x14ac:dyDescent="0.3">
      <c r="B48" s="1525"/>
      <c r="C48" s="1525"/>
    </row>
    <row r="49" spans="2:9" x14ac:dyDescent="0.2">
      <c r="B49" s="1480" t="s">
        <v>1593</v>
      </c>
      <c r="C49" s="1480"/>
      <c r="D49" s="1479"/>
      <c r="E49" s="1479"/>
      <c r="F49" s="1479"/>
    </row>
    <row r="50" spans="2:9" x14ac:dyDescent="0.2">
      <c r="B50" s="1376" t="s">
        <v>1592</v>
      </c>
      <c r="C50" s="1376"/>
      <c r="G50" s="1367"/>
      <c r="I50" s="1367"/>
    </row>
    <row r="51" spans="2:9" x14ac:dyDescent="0.2">
      <c r="B51" s="1376" t="s">
        <v>2032</v>
      </c>
      <c r="C51" s="1376"/>
      <c r="G51" s="1367"/>
      <c r="I51" s="1367"/>
    </row>
    <row r="52" spans="2:9" x14ac:dyDescent="0.2">
      <c r="B52" s="1376" t="s">
        <v>1591</v>
      </c>
      <c r="C52" s="1376"/>
      <c r="G52" s="1367"/>
      <c r="I52" s="1367"/>
    </row>
    <row r="53" spans="2:9" x14ac:dyDescent="0.2">
      <c r="B53" s="1376" t="s">
        <v>1590</v>
      </c>
      <c r="C53" s="1376"/>
      <c r="G53" s="1367"/>
      <c r="I53" s="1367"/>
    </row>
  </sheetData>
  <mergeCells count="19">
    <mergeCell ref="F12:K12"/>
    <mergeCell ref="B1:K1"/>
    <mergeCell ref="B2:K2"/>
    <mergeCell ref="B3:K3"/>
    <mergeCell ref="B4:K4"/>
    <mergeCell ref="B6:K6"/>
    <mergeCell ref="B42:K42"/>
    <mergeCell ref="D14:F14"/>
    <mergeCell ref="I14:K14"/>
    <mergeCell ref="D16:K16"/>
    <mergeCell ref="D17:K17"/>
    <mergeCell ref="B20:K20"/>
    <mergeCell ref="B23:K23"/>
    <mergeCell ref="B26:K26"/>
    <mergeCell ref="B29:K29"/>
    <mergeCell ref="B32:K32"/>
    <mergeCell ref="B35:K35"/>
    <mergeCell ref="B38:K38"/>
    <mergeCell ref="B41:K41"/>
  </mergeCells>
  <pageMargins left="0.7" right="0.7" top="0.75" bottom="0.75" header="0.3" footer="0.3"/>
  <pageSetup scale="91"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Massac UD 1</v>
      </c>
      <c r="C1" s="2502"/>
      <c r="D1" s="2502"/>
      <c r="E1" s="1557"/>
    </row>
    <row r="2" spans="2:5" s="1387" customFormat="1" ht="12.75" customHeight="1" x14ac:dyDescent="0.2">
      <c r="B2" s="2504">
        <f>'Single Audit Cover'!E7</f>
        <v>21061001026</v>
      </c>
      <c r="C2" s="2504"/>
      <c r="D2" s="2504"/>
      <c r="E2" s="1556"/>
    </row>
    <row r="3" spans="2:5" s="1346" customFormat="1" ht="12.75" customHeight="1" x14ac:dyDescent="0.2">
      <c r="B3" s="2491" t="s">
        <v>1620</v>
      </c>
      <c r="C3" s="2491"/>
      <c r="D3" s="2491"/>
      <c r="E3" s="1980"/>
    </row>
    <row r="4" spans="2:5" s="1387" customFormat="1" ht="12.75" customHeight="1" x14ac:dyDescent="0.2">
      <c r="B4" s="2519" t="str">
        <f>'[1]Single Audit Cover'!A4</f>
        <v>Year Ending June 30, 2016</v>
      </c>
      <c r="C4" s="2519"/>
      <c r="D4" s="2519"/>
      <c r="E4" s="1555"/>
    </row>
    <row r="5" spans="2:5" s="1387" customFormat="1" ht="40.15" customHeight="1" x14ac:dyDescent="0.2">
      <c r="B5" s="1748" t="s">
        <v>2033</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t="s">
        <v>2180</v>
      </c>
      <c r="C8" s="1553" t="s">
        <v>2181</v>
      </c>
      <c r="D8" s="1553" t="s">
        <v>2184</v>
      </c>
      <c r="E8" s="1553"/>
    </row>
    <row r="9" spans="2:5" ht="13.5" customHeight="1" x14ac:dyDescent="0.2">
      <c r="B9" s="1750"/>
      <c r="C9" s="1435" t="s">
        <v>2182</v>
      </c>
      <c r="D9" s="1435"/>
      <c r="E9" s="1435"/>
    </row>
    <row r="10" spans="2:5" ht="13.5" customHeight="1" x14ac:dyDescent="0.2">
      <c r="B10" s="1749"/>
      <c r="C10" s="1435" t="s">
        <v>2183</v>
      </c>
      <c r="D10" s="1435"/>
      <c r="E10" s="1435"/>
    </row>
    <row r="11" spans="2:5" ht="13.5" customHeight="1" x14ac:dyDescent="0.2">
      <c r="B11" s="1749"/>
      <c r="C11" s="1435"/>
      <c r="D11" s="1435"/>
      <c r="E11" s="1435"/>
    </row>
    <row r="12" spans="2:5" ht="13.5" customHeight="1" x14ac:dyDescent="0.2">
      <c r="B12" s="1749" t="s">
        <v>2185</v>
      </c>
      <c r="C12" s="1435" t="s">
        <v>2186</v>
      </c>
      <c r="D12" s="1435" t="s">
        <v>2188</v>
      </c>
      <c r="E12" s="1435"/>
    </row>
    <row r="13" spans="2:5" ht="13.5" customHeight="1" x14ac:dyDescent="0.2">
      <c r="B13" s="1749"/>
      <c r="C13" s="1435" t="s">
        <v>2187</v>
      </c>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2034</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rintOptions horizontalCentered="1" verticalCentered="1"/>
  <pageMargins left="1.25" right="1" top="1" bottom="1" header="0.5" footer="0.65"/>
  <pageSetup scale="75" firstPageNumber="43" orientation="portrait" useFirstPageNumber="1" r:id="rId1"/>
  <headerFooter alignWithMargins="0">
    <oddHeader xml:space="preserve">&amp;L&amp;8Page 45&amp;R&amp;8 </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2" sqref="M32"/>
    </sheetView>
  </sheetViews>
  <sheetFormatPr defaultRowHeight="12.75" x14ac:dyDescent="0.2"/>
  <sheetData/>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Massac UD 1</v>
      </c>
      <c r="C1" s="2502"/>
      <c r="D1" s="2502"/>
      <c r="E1" s="2502"/>
      <c r="F1" s="1545"/>
      <c r="G1" s="1545"/>
      <c r="H1" s="1545"/>
      <c r="I1" s="1545"/>
      <c r="J1" s="1545"/>
      <c r="K1" s="1545"/>
      <c r="L1" s="1545"/>
    </row>
    <row r="2" spans="2:12" ht="13.5" customHeight="1" x14ac:dyDescent="0.2">
      <c r="B2" s="2504">
        <f>'Single Audit Cover'!E7</f>
        <v>21061001026</v>
      </c>
      <c r="C2" s="2504"/>
      <c r="D2" s="2504"/>
      <c r="E2" s="2504"/>
      <c r="F2" s="1544"/>
      <c r="G2" s="1544"/>
      <c r="H2" s="1544"/>
      <c r="I2" s="1544"/>
      <c r="J2" s="1544"/>
      <c r="K2" s="1544"/>
      <c r="L2" s="1544"/>
    </row>
    <row r="3" spans="2:12" ht="13.5" customHeight="1" x14ac:dyDescent="0.2">
      <c r="B3" s="2491" t="s">
        <v>1628</v>
      </c>
      <c r="C3" s="2491"/>
      <c r="D3" s="2491"/>
      <c r="E3" s="2491"/>
      <c r="F3" s="1980"/>
      <c r="G3" s="1980"/>
      <c r="H3" s="1980"/>
      <c r="I3" s="1980"/>
      <c r="J3" s="1980"/>
      <c r="K3" s="1980"/>
      <c r="L3" s="1980"/>
    </row>
    <row r="4" spans="2:12" ht="13.5" customHeight="1" x14ac:dyDescent="0.2">
      <c r="B4" s="2520" t="str">
        <f>'[1]Single Audit Cover'!A4</f>
        <v>Year Ending June 30, 2016</v>
      </c>
      <c r="C4" s="2520"/>
      <c r="D4" s="2520"/>
      <c r="E4" s="252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2" t="s">
        <v>2170</v>
      </c>
      <c r="C11" s="2512"/>
      <c r="D11" s="2508"/>
      <c r="E11" s="2508"/>
    </row>
    <row r="12" spans="2:12" ht="13.5" customHeight="1" x14ac:dyDescent="0.2">
      <c r="B12" s="1427"/>
      <c r="C12" s="1427"/>
      <c r="D12" s="1427"/>
    </row>
    <row r="13" spans="2:12" ht="13.5" customHeight="1" x14ac:dyDescent="0.2">
      <c r="B13" s="1320" t="s">
        <v>1624</v>
      </c>
      <c r="C13" s="1320"/>
      <c r="D13" s="1427"/>
    </row>
    <row r="14" spans="2:12" ht="76.5" customHeight="1" x14ac:dyDescent="0.2">
      <c r="B14" s="2512" t="s">
        <v>2245</v>
      </c>
      <c r="C14" s="2512"/>
      <c r="D14" s="2508"/>
      <c r="E14" s="2508"/>
    </row>
    <row r="15" spans="2:12" ht="13.5" customHeight="1" x14ac:dyDescent="0.2">
      <c r="B15" s="1427"/>
      <c r="C15" s="1427"/>
      <c r="D15" s="1427"/>
    </row>
    <row r="16" spans="2:12" ht="13.5" customHeight="1" x14ac:dyDescent="0.2">
      <c r="B16" s="1320" t="s">
        <v>1623</v>
      </c>
      <c r="C16" s="1320"/>
      <c r="D16" s="1427"/>
      <c r="E16" s="2046" t="s">
        <v>2189</v>
      </c>
    </row>
    <row r="17" spans="2:5" ht="13.5" customHeight="1" x14ac:dyDescent="0.2">
      <c r="B17" s="1427"/>
      <c r="C17" s="1427"/>
      <c r="D17" s="1427"/>
    </row>
    <row r="18" spans="2:5" ht="13.5" customHeight="1" x14ac:dyDescent="0.2">
      <c r="B18" s="1320" t="s">
        <v>1622</v>
      </c>
      <c r="C18" s="1320"/>
      <c r="D18" s="1427"/>
      <c r="E18" s="1553" t="s">
        <v>2190</v>
      </c>
    </row>
    <row r="19" spans="2:5" ht="13.5" customHeight="1" x14ac:dyDescent="0.2">
      <c r="B19" s="1427"/>
      <c r="C19" s="1427"/>
      <c r="D19" s="1427"/>
    </row>
    <row r="20" spans="2:5" ht="13.5" customHeight="1" x14ac:dyDescent="0.2">
      <c r="B20" s="1320" t="s">
        <v>1621</v>
      </c>
      <c r="C20" s="1320"/>
      <c r="D20" s="1427"/>
      <c r="E20" s="1553" t="s">
        <v>2162</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2035</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21061001026</v>
      </c>
    </row>
    <row r="3" spans="1:2" x14ac:dyDescent="0.2">
      <c r="A3" t="s">
        <v>1132</v>
      </c>
      <c r="B3" s="1232" t="str">
        <f>COVER!A15</f>
        <v>Massac</v>
      </c>
    </row>
    <row r="4" spans="1:2" x14ac:dyDescent="0.2">
      <c r="A4" t="s">
        <v>1188</v>
      </c>
      <c r="B4" s="1232" t="str">
        <f>COVER!A17</f>
        <v>Massac UD 1</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066-003889</v>
      </c>
    </row>
    <row r="16" spans="1:2" x14ac:dyDescent="0.2">
      <c r="A16" t="s">
        <v>501</v>
      </c>
      <c r="B16" s="1232" t="str">
        <f>COVER!T13</f>
        <v>Beussink, Hey, Roe &amp; Stroder, L.L.C.</v>
      </c>
    </row>
    <row r="17" spans="1:2" x14ac:dyDescent="0.2">
      <c r="A17" t="s">
        <v>1052</v>
      </c>
      <c r="B17" s="1232" t="str">
        <f>COVER!T15</f>
        <v>Jeffrey C. Stroder, CPA</v>
      </c>
    </row>
    <row r="18" spans="1:2" x14ac:dyDescent="0.2">
      <c r="A18" t="s">
        <v>1370</v>
      </c>
      <c r="B18" s="1232" t="str">
        <f>COVER!T17</f>
        <v>16 South Silver Springs Road</v>
      </c>
    </row>
    <row r="19" spans="1:2" x14ac:dyDescent="0.2">
      <c r="A19" t="s">
        <v>1054</v>
      </c>
      <c r="B19" s="1232" t="str">
        <f>COVER!T25</f>
        <v>jstroder@bhrcpas.com</v>
      </c>
    </row>
    <row r="20" spans="1:2" x14ac:dyDescent="0.2">
      <c r="A20" t="s">
        <v>1055</v>
      </c>
      <c r="B20" s="1232" t="str">
        <f>COVER!T19</f>
        <v>Cape Girardeau</v>
      </c>
    </row>
    <row r="21" spans="1:2" x14ac:dyDescent="0.2">
      <c r="A21" t="s">
        <v>569</v>
      </c>
      <c r="B21" s="1232" t="str">
        <f>COVER!X19</f>
        <v>MO</v>
      </c>
    </row>
    <row r="22" spans="1:2" x14ac:dyDescent="0.2">
      <c r="A22" t="s">
        <v>1056</v>
      </c>
      <c r="B22" s="1232">
        <f>COVER!Z19</f>
        <v>63703</v>
      </c>
    </row>
    <row r="23" spans="1:2" x14ac:dyDescent="0.2">
      <c r="A23" t="s">
        <v>1372</v>
      </c>
      <c r="B23" s="1232" t="str">
        <f>COVER!T21</f>
        <v>573-334-7971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Yes</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Yes</v>
      </c>
    </row>
    <row r="50" spans="1:4" x14ac:dyDescent="0.2">
      <c r="A50" s="13" t="s">
        <v>1911</v>
      </c>
      <c r="B50" s="1797">
        <f>'Aud Quest 2'!H51</f>
        <v>36847</v>
      </c>
    </row>
    <row r="51" spans="1:4" x14ac:dyDescent="0.2">
      <c r="A51" s="13" t="s">
        <v>1913</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2237213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5161344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188318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188318</v>
      </c>
      <c r="C91" s="14" t="s">
        <v>672</v>
      </c>
      <c r="D91" s="14" t="str">
        <f t="shared" si="0"/>
        <v>Error?</v>
      </c>
    </row>
    <row r="92" spans="1:4" x14ac:dyDescent="0.2">
      <c r="A92" s="55">
        <v>31</v>
      </c>
      <c r="B92" s="1232">
        <f>'Assets-Liab 5-6'!C39</f>
        <v>4973026</v>
      </c>
      <c r="D92" s="14" t="str">
        <f t="shared" si="0"/>
        <v>Error?</v>
      </c>
    </row>
    <row r="93" spans="1:4" x14ac:dyDescent="0.2">
      <c r="A93" s="55">
        <v>32</v>
      </c>
      <c r="B93" s="1232">
        <f>'Assets-Liab 5-6'!C41</f>
        <v>5161344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114197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114197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114197</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114197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115000</v>
      </c>
      <c r="D129" s="14" t="str">
        <f t="shared" si="1"/>
        <v>Error?</v>
      </c>
    </row>
    <row r="130" spans="1:4" x14ac:dyDescent="0.2">
      <c r="A130" s="55">
        <v>69</v>
      </c>
      <c r="B130" s="1232">
        <f>'Assets-Liab 5-6'!E12</f>
        <v>0</v>
      </c>
      <c r="D130" s="14" t="str">
        <f t="shared" si="1"/>
        <v>Error?</v>
      </c>
    </row>
    <row r="131" spans="1:4" x14ac:dyDescent="0.2">
      <c r="A131" s="55">
        <v>70</v>
      </c>
      <c r="B131" s="1232">
        <f>'Assets-Liab 5-6'!E13</f>
        <v>469242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469242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6568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6568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6568</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6568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52373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819729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819729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7493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7493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7472</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7493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1227227</v>
      </c>
      <c r="D273" s="14" t="str">
        <f t="shared" si="3"/>
        <v>Error?</v>
      </c>
    </row>
    <row r="274" spans="1:4" x14ac:dyDescent="0.2">
      <c r="A274" s="55">
        <v>213</v>
      </c>
      <c r="B274" s="1232">
        <f>'Assets-Liab 5-6'!M17</f>
        <v>24370366</v>
      </c>
      <c r="D274" s="14" t="str">
        <f t="shared" si="3"/>
        <v>Error?</v>
      </c>
    </row>
    <row r="275" spans="1:4" x14ac:dyDescent="0.2">
      <c r="A275" s="55">
        <v>214</v>
      </c>
      <c r="B275" s="1232">
        <f>'Assets-Liab 5-6'!M18</f>
        <v>5408035</v>
      </c>
      <c r="D275" s="14" t="str">
        <f t="shared" si="3"/>
        <v>Error?</v>
      </c>
    </row>
    <row r="276" spans="1:4" x14ac:dyDescent="0.2">
      <c r="A276" s="55">
        <v>215</v>
      </c>
      <c r="B276" s="1232">
        <f>'Assets-Liab 5-6'!M19</f>
        <v>6078055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37344291</v>
      </c>
      <c r="C279" s="14" t="s">
        <v>672</v>
      </c>
      <c r="D279" s="14" t="str">
        <f t="shared" si="3"/>
        <v>Error?</v>
      </c>
    </row>
    <row r="280" spans="1:4" x14ac:dyDescent="0.2">
      <c r="A280" s="55">
        <v>219</v>
      </c>
      <c r="B280" s="1232">
        <f>'Assets-Liab 5-6'!M40</f>
        <v>37344291</v>
      </c>
      <c r="D280" s="14" t="str">
        <f t="shared" si="3"/>
        <v>Error?</v>
      </c>
    </row>
    <row r="281" spans="1:4" x14ac:dyDescent="0.2">
      <c r="A281" s="55">
        <v>220</v>
      </c>
      <c r="B281" s="1232">
        <f>'Assets-Liab 5-6'!M41</f>
        <v>37344291</v>
      </c>
      <c r="C281" s="14" t="s">
        <v>672</v>
      </c>
      <c r="D281" s="14" t="str">
        <f t="shared" si="3"/>
        <v>Error?</v>
      </c>
    </row>
    <row r="282" spans="1:4" x14ac:dyDescent="0.2">
      <c r="A282" s="55">
        <v>221</v>
      </c>
      <c r="B282" s="1232">
        <f>'Assets-Liab 5-6'!N21</f>
        <v>469242</v>
      </c>
      <c r="D282" s="14" t="str">
        <f t="shared" si="3"/>
        <v>Error?</v>
      </c>
    </row>
    <row r="283" spans="1:4" x14ac:dyDescent="0.2">
      <c r="A283" s="55">
        <v>222</v>
      </c>
      <c r="B283" s="1232">
        <f>'Assets-Liab 5-6'!N22</f>
        <v>4662681</v>
      </c>
      <c r="D283" s="14" t="str">
        <f t="shared" si="3"/>
        <v>Error?</v>
      </c>
    </row>
    <row r="284" spans="1:4" x14ac:dyDescent="0.2">
      <c r="A284" s="55">
        <v>223</v>
      </c>
      <c r="B284" s="1232">
        <f>'Assets-Liab 5-6'!N23</f>
        <v>5131923</v>
      </c>
      <c r="C284" s="14" t="s">
        <v>672</v>
      </c>
      <c r="D284" s="14" t="str">
        <f t="shared" si="3"/>
        <v>Error?</v>
      </c>
    </row>
    <row r="285" spans="1:4" x14ac:dyDescent="0.2">
      <c r="A285" s="55">
        <v>224</v>
      </c>
      <c r="B285" s="1232">
        <f>'Assets-Liab 5-6'!N36</f>
        <v>5131923</v>
      </c>
      <c r="D285" s="14" t="str">
        <f t="shared" si="3"/>
        <v>Error?</v>
      </c>
    </row>
    <row r="286" spans="1:4" x14ac:dyDescent="0.2">
      <c r="A286" s="83">
        <v>225</v>
      </c>
      <c r="D286" s="14" t="str">
        <f t="shared" si="3"/>
        <v>OK</v>
      </c>
    </row>
    <row r="287" spans="1:4" x14ac:dyDescent="0.2">
      <c r="A287" s="55">
        <v>226</v>
      </c>
      <c r="B287" s="1232">
        <f>'Assets-Liab 5-6'!N37</f>
        <v>5131923</v>
      </c>
      <c r="C287" s="14" t="s">
        <v>672</v>
      </c>
      <c r="D287" s="14" t="str">
        <f t="shared" si="3"/>
        <v>Error?</v>
      </c>
    </row>
    <row r="288" spans="1:4" x14ac:dyDescent="0.2">
      <c r="A288" s="55">
        <v>227</v>
      </c>
      <c r="B288" s="1232">
        <f>'Assets-Liab 5-6'!N41</f>
        <v>5131923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6037235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427430</v>
      </c>
      <c r="D717" s="14" t="str">
        <f t="shared" si="10"/>
        <v>Error?</v>
      </c>
    </row>
    <row r="718" spans="1:4" x14ac:dyDescent="0.2">
      <c r="A718" s="55">
        <v>657</v>
      </c>
      <c r="B718" s="1232">
        <f>'Expenditures 15-22'!C14</f>
        <v>169315</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8638153</v>
      </c>
      <c r="C720" s="14" t="s">
        <v>672</v>
      </c>
      <c r="D720" s="14" t="str">
        <f t="shared" si="10"/>
        <v>Error?</v>
      </c>
    </row>
    <row r="721" spans="1:4" x14ac:dyDescent="0.2">
      <c r="A721" s="55">
        <v>660</v>
      </c>
      <c r="B721" s="1232">
        <f>'Expenditures 15-22'!C36</f>
        <v>116401</v>
      </c>
      <c r="D721" s="14" t="str">
        <f t="shared" si="10"/>
        <v>Error?</v>
      </c>
    </row>
    <row r="722" spans="1:4" x14ac:dyDescent="0.2">
      <c r="A722" s="55">
        <v>661</v>
      </c>
      <c r="B722" s="1232">
        <f>'Expenditures 15-22'!C37</f>
        <v>103067</v>
      </c>
      <c r="D722" s="14" t="str">
        <f t="shared" si="10"/>
        <v>Error?</v>
      </c>
    </row>
    <row r="723" spans="1:4" x14ac:dyDescent="0.2">
      <c r="A723" s="55">
        <v>662</v>
      </c>
      <c r="B723" s="1232">
        <f>'Expenditures 15-22'!C38</f>
        <v>116112</v>
      </c>
      <c r="D723" s="14" t="str">
        <f t="shared" si="10"/>
        <v>Error?</v>
      </c>
    </row>
    <row r="724" spans="1:4" x14ac:dyDescent="0.2">
      <c r="A724" s="55">
        <v>663</v>
      </c>
      <c r="B724" s="1232">
        <f>'Expenditures 15-22'!C39</f>
        <v>85725</v>
      </c>
      <c r="D724" s="14" t="str">
        <f t="shared" si="10"/>
        <v>Error?</v>
      </c>
    </row>
    <row r="725" spans="1:4" x14ac:dyDescent="0.2">
      <c r="A725" s="55">
        <v>664</v>
      </c>
      <c r="B725" s="1232">
        <f>'Expenditures 15-22'!C40</f>
        <v>168901</v>
      </c>
      <c r="D725" s="14" t="str">
        <f t="shared" si="10"/>
        <v>Error?</v>
      </c>
    </row>
    <row r="726" spans="1:4" x14ac:dyDescent="0.2">
      <c r="A726" s="55">
        <v>665</v>
      </c>
      <c r="B726" s="1232">
        <f>'Expenditures 15-22'!C41</f>
        <v>57736</v>
      </c>
      <c r="D726" s="14" t="str">
        <f t="shared" si="10"/>
        <v>Error?</v>
      </c>
    </row>
    <row r="727" spans="1:4" x14ac:dyDescent="0.2">
      <c r="A727" s="55">
        <v>666</v>
      </c>
      <c r="B727" s="1232">
        <f>'Expenditures 15-22'!C42</f>
        <v>647942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152228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152228</v>
      </c>
      <c r="C731" s="14" t="s">
        <v>672</v>
      </c>
      <c r="D731" s="14" t="str">
        <f t="shared" si="10"/>
        <v>Error?</v>
      </c>
    </row>
    <row r="732" spans="1:4" x14ac:dyDescent="0.2">
      <c r="A732" s="55">
        <v>671</v>
      </c>
      <c r="B732" s="1232">
        <f>'Expenditures 15-22'!C49</f>
        <v>3039</v>
      </c>
      <c r="D732" s="14" t="str">
        <f t="shared" si="10"/>
        <v>Error?</v>
      </c>
    </row>
    <row r="733" spans="1:4" x14ac:dyDescent="0.2">
      <c r="A733" s="55">
        <v>672</v>
      </c>
      <c r="B733" s="1232">
        <f>'Expenditures 15-22'!C50</f>
        <v>128875</v>
      </c>
      <c r="D733" s="14" t="str">
        <f t="shared" si="10"/>
        <v>Error?</v>
      </c>
    </row>
    <row r="734" spans="1:4" x14ac:dyDescent="0.2">
      <c r="A734" s="55">
        <v>673</v>
      </c>
      <c r="B734" s="1232">
        <f>'Expenditures 15-22'!C53</f>
        <v>131914</v>
      </c>
      <c r="C734" s="14" t="s">
        <v>672</v>
      </c>
      <c r="D734" s="14" t="str">
        <f t="shared" si="10"/>
        <v>Error?</v>
      </c>
    </row>
    <row r="735" spans="1:4" x14ac:dyDescent="0.2">
      <c r="A735" s="55">
        <v>674</v>
      </c>
      <c r="B735" s="1232">
        <f>'Expenditures 15-22'!C55</f>
        <v>981977</v>
      </c>
      <c r="D735" s="14" t="str">
        <f t="shared" si="10"/>
        <v>Error?</v>
      </c>
    </row>
    <row r="736" spans="1:4" x14ac:dyDescent="0.2">
      <c r="A736" s="55">
        <v>675</v>
      </c>
      <c r="B736" s="1232">
        <f>'Expenditures 15-22'!C56</f>
        <v>3495</v>
      </c>
      <c r="D736" s="14" t="str">
        <f t="shared" si="10"/>
        <v>Error?</v>
      </c>
    </row>
    <row r="737" spans="1:4" x14ac:dyDescent="0.2">
      <c r="A737" s="55">
        <v>676</v>
      </c>
      <c r="B737" s="1232">
        <f>'Expenditures 15-22'!C57</f>
        <v>985472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205520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408739</v>
      </c>
      <c r="D742" s="14" t="str">
        <f t="shared" si="10"/>
        <v>Error?</v>
      </c>
    </row>
    <row r="743" spans="1:4" x14ac:dyDescent="0.2">
      <c r="A743" s="55">
        <v>682</v>
      </c>
      <c r="B743" s="1232">
        <f>'Expenditures 15-22'!C64</f>
        <v>5000</v>
      </c>
      <c r="D743" s="14" t="str">
        <f t="shared" si="10"/>
        <v>Error?</v>
      </c>
    </row>
    <row r="744" spans="1:4" x14ac:dyDescent="0.2">
      <c r="A744" s="83">
        <v>683</v>
      </c>
      <c r="D744" s="14" t="str">
        <f t="shared" si="10"/>
        <v>OK</v>
      </c>
    </row>
    <row r="745" spans="1:4" x14ac:dyDescent="0.2">
      <c r="A745" s="55">
        <v>684</v>
      </c>
      <c r="B745" s="1232">
        <f>'Expenditures 15-22'!C65</f>
        <v>619259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2536815</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11174968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1498574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84700</v>
      </c>
      <c r="D775" s="14" t="str">
        <f t="shared" si="11"/>
        <v>Error?</v>
      </c>
    </row>
    <row r="776" spans="1:4" x14ac:dyDescent="0.2">
      <c r="A776" s="55">
        <v>715</v>
      </c>
      <c r="B776" s="1232">
        <f>'Expenditures 15-22'!D14</f>
        <v>12505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2064434</v>
      </c>
      <c r="C778" s="14" t="s">
        <v>672</v>
      </c>
      <c r="D778" s="14" t="str">
        <f t="shared" si="11"/>
        <v>Error?</v>
      </c>
    </row>
    <row r="779" spans="1:4" x14ac:dyDescent="0.2">
      <c r="A779" s="55">
        <v>718</v>
      </c>
      <c r="B779" s="1232">
        <f>'Expenditures 15-22'!D36</f>
        <v>43952</v>
      </c>
      <c r="D779" s="14" t="str">
        <f t="shared" si="11"/>
        <v>Error?</v>
      </c>
    </row>
    <row r="780" spans="1:4" x14ac:dyDescent="0.2">
      <c r="A780" s="55">
        <v>719</v>
      </c>
      <c r="B780" s="1232">
        <f>'Expenditures 15-22'!D37</f>
        <v>27922</v>
      </c>
      <c r="D780" s="14" t="str">
        <f t="shared" si="11"/>
        <v>Error?</v>
      </c>
    </row>
    <row r="781" spans="1:4" x14ac:dyDescent="0.2">
      <c r="A781" s="55">
        <v>720</v>
      </c>
      <c r="B781" s="1232">
        <f>'Expenditures 15-22'!D38</f>
        <v>11988</v>
      </c>
      <c r="D781" s="14" t="str">
        <f t="shared" si="11"/>
        <v>Error?</v>
      </c>
    </row>
    <row r="782" spans="1:4" x14ac:dyDescent="0.2">
      <c r="A782" s="55">
        <v>721</v>
      </c>
      <c r="B782" s="1232">
        <f>'Expenditures 15-22'!D39</f>
        <v>26701</v>
      </c>
      <c r="D782" s="14" t="str">
        <f t="shared" si="11"/>
        <v>Error?</v>
      </c>
    </row>
    <row r="783" spans="1:4" x14ac:dyDescent="0.2">
      <c r="A783" s="55">
        <v>722</v>
      </c>
      <c r="B783" s="1232">
        <f>'Expenditures 15-22'!D40</f>
        <v>41604</v>
      </c>
      <c r="D783" s="14" t="str">
        <f t="shared" si="11"/>
        <v>Error?</v>
      </c>
    </row>
    <row r="784" spans="1:4" x14ac:dyDescent="0.2">
      <c r="A784" s="55">
        <v>723</v>
      </c>
      <c r="B784" s="1232">
        <f>'Expenditures 15-22'!D41</f>
        <v>5674</v>
      </c>
      <c r="D784" s="14" t="str">
        <f t="shared" si="11"/>
        <v>Error?</v>
      </c>
    </row>
    <row r="785" spans="1:4" x14ac:dyDescent="0.2">
      <c r="A785" s="55">
        <v>724</v>
      </c>
      <c r="B785" s="1232">
        <f>'Expenditures 15-22'!D42</f>
        <v>157841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49342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49342</v>
      </c>
      <c r="C789" s="14" t="s">
        <v>672</v>
      </c>
      <c r="D789" s="14" t="str">
        <f t="shared" si="11"/>
        <v>Error?</v>
      </c>
    </row>
    <row r="790" spans="1:4" x14ac:dyDescent="0.2">
      <c r="A790" s="55">
        <v>729</v>
      </c>
      <c r="B790" s="1232">
        <f>'Expenditures 15-22'!D49</f>
        <v>90334</v>
      </c>
      <c r="D790" s="14" t="str">
        <f t="shared" si="11"/>
        <v>Error?</v>
      </c>
    </row>
    <row r="791" spans="1:4" x14ac:dyDescent="0.2">
      <c r="A791" s="55">
        <v>730</v>
      </c>
      <c r="B791" s="1232">
        <f>'Expenditures 15-22'!D50</f>
        <v>26884</v>
      </c>
      <c r="D791" s="14" t="str">
        <f t="shared" si="11"/>
        <v>Error?</v>
      </c>
    </row>
    <row r="792" spans="1:4" x14ac:dyDescent="0.2">
      <c r="A792" s="55">
        <v>731</v>
      </c>
      <c r="B792" s="1232">
        <f>'Expenditures 15-22'!D53</f>
        <v>117218</v>
      </c>
      <c r="C792" s="14" t="s">
        <v>672</v>
      </c>
      <c r="D792" s="14" t="str">
        <f t="shared" si="11"/>
        <v>Error?</v>
      </c>
    </row>
    <row r="793" spans="1:4" x14ac:dyDescent="0.2">
      <c r="A793" s="55">
        <v>732</v>
      </c>
      <c r="B793" s="1232">
        <f>'Expenditures 15-22'!D55</f>
        <v>154919</v>
      </c>
      <c r="D793" s="14" t="str">
        <f t="shared" si="11"/>
        <v>Error?</v>
      </c>
    </row>
    <row r="794" spans="1:4" x14ac:dyDescent="0.2">
      <c r="A794" s="55">
        <v>733</v>
      </c>
      <c r="B794" s="1232">
        <f>'Expenditures 15-22'!D56</f>
        <v>459</v>
      </c>
      <c r="D794" s="14" t="str">
        <f t="shared" si="11"/>
        <v>Error?</v>
      </c>
    </row>
    <row r="795" spans="1:4" x14ac:dyDescent="0.2">
      <c r="A795" s="55">
        <v>734</v>
      </c>
      <c r="B795" s="1232">
        <f>'Expenditures 15-22'!D57</f>
        <v>155378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216884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77287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294171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773950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2838384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13558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3364</v>
      </c>
      <c r="D833" s="14" t="str">
        <f t="shared" si="12"/>
        <v>Error?</v>
      </c>
    </row>
    <row r="834" spans="1:4" x14ac:dyDescent="0.2">
      <c r="A834" s="55">
        <v>773</v>
      </c>
      <c r="B834" s="1232">
        <f>'Expenditures 15-22'!E14</f>
        <v>53448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107366</v>
      </c>
      <c r="C836" s="14" t="s">
        <v>672</v>
      </c>
      <c r="D836" s="14" t="str">
        <f t="shared" si="12"/>
        <v>Error?</v>
      </c>
    </row>
    <row r="837" spans="1:4" x14ac:dyDescent="0.2">
      <c r="A837" s="55">
        <v>776</v>
      </c>
      <c r="B837" s="1232">
        <f>'Expenditures 15-22'!E36</f>
        <v>1162</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45319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574</v>
      </c>
      <c r="D841" s="14" t="str">
        <f t="shared" si="12"/>
        <v>Error?</v>
      </c>
    </row>
    <row r="842" spans="1:4" x14ac:dyDescent="0.2">
      <c r="A842" s="55">
        <v>781</v>
      </c>
      <c r="B842" s="1232">
        <f>'Expenditures 15-22'!E41</f>
        <v>15398</v>
      </c>
      <c r="D842" s="14" t="str">
        <f t="shared" si="12"/>
        <v>Error?</v>
      </c>
    </row>
    <row r="843" spans="1:4" x14ac:dyDescent="0.2">
      <c r="A843" s="55">
        <v>782</v>
      </c>
      <c r="B843" s="1232">
        <f>'Expenditures 15-22'!E42</f>
        <v>62453</v>
      </c>
      <c r="C843" s="14" t="s">
        <v>672</v>
      </c>
      <c r="D843" s="14" t="str">
        <f t="shared" si="12"/>
        <v>Error?</v>
      </c>
    </row>
    <row r="844" spans="1:4" x14ac:dyDescent="0.2">
      <c r="A844" s="55">
        <v>783</v>
      </c>
      <c r="B844" s="1232">
        <f>'Expenditures 15-22'!E44</f>
        <v>68280</v>
      </c>
      <c r="D844" s="14" t="str">
        <f t="shared" si="12"/>
        <v>Error?</v>
      </c>
    </row>
    <row r="845" spans="1:4" x14ac:dyDescent="0.2">
      <c r="A845" s="55">
        <v>784</v>
      </c>
      <c r="B845" s="1232">
        <f>'Expenditures 15-22'!E45</f>
        <v>14888</v>
      </c>
      <c r="D845" s="14" t="str">
        <f t="shared" si="12"/>
        <v>Error?</v>
      </c>
    </row>
    <row r="846" spans="1:4" x14ac:dyDescent="0.2">
      <c r="A846" s="55">
        <v>785</v>
      </c>
      <c r="B846" s="1232">
        <f>'Expenditures 15-22'!E46</f>
        <v>52050</v>
      </c>
      <c r="D846" s="14" t="str">
        <f t="shared" si="12"/>
        <v>Error?</v>
      </c>
    </row>
    <row r="847" spans="1:4" x14ac:dyDescent="0.2">
      <c r="A847" s="55">
        <v>786</v>
      </c>
      <c r="B847" s="1232">
        <f>'Expenditures 15-22'!E47</f>
        <v>135218</v>
      </c>
      <c r="C847" s="14" t="s">
        <v>672</v>
      </c>
      <c r="D847" s="14" t="str">
        <f t="shared" si="12"/>
        <v>Error?</v>
      </c>
    </row>
    <row r="848" spans="1:4" x14ac:dyDescent="0.2">
      <c r="A848" s="55">
        <v>787</v>
      </c>
      <c r="B848" s="1232">
        <f>'Expenditures 15-22'!E49</f>
        <v>42317</v>
      </c>
      <c r="D848" s="14" t="str">
        <f t="shared" si="12"/>
        <v>Error?</v>
      </c>
    </row>
    <row r="849" spans="1:4" x14ac:dyDescent="0.2">
      <c r="A849" s="55">
        <v>788</v>
      </c>
      <c r="B849" s="1232">
        <f>'Expenditures 15-22'!E50</f>
        <v>6523</v>
      </c>
      <c r="D849" s="14" t="str">
        <f t="shared" si="12"/>
        <v>Error?</v>
      </c>
    </row>
    <row r="850" spans="1:4" x14ac:dyDescent="0.2">
      <c r="A850" s="55">
        <v>789</v>
      </c>
      <c r="B850" s="1232">
        <f>'Expenditures 15-22'!E53</f>
        <v>67789</v>
      </c>
      <c r="C850" s="14" t="s">
        <v>672</v>
      </c>
      <c r="D850" s="14" t="str">
        <f t="shared" si="12"/>
        <v>Error?</v>
      </c>
    </row>
    <row r="851" spans="1:4" x14ac:dyDescent="0.2">
      <c r="A851" s="55">
        <v>790</v>
      </c>
      <c r="B851" s="1232">
        <f>'Expenditures 15-22'!E55</f>
        <v>15340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15340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6423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22944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29367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4725</v>
      </c>
      <c r="D867" s="14" t="str">
        <f t="shared" si="12"/>
        <v>Error?</v>
      </c>
    </row>
    <row r="868" spans="1:4" x14ac:dyDescent="0.2">
      <c r="A868" s="83">
        <v>807</v>
      </c>
      <c r="D868" s="14" t="str">
        <f t="shared" si="12"/>
        <v>OK</v>
      </c>
    </row>
    <row r="869" spans="1:4" x14ac:dyDescent="0.2">
      <c r="A869" s="55">
        <v>808</v>
      </c>
      <c r="B869" s="1232">
        <f>'Expenditures 15-22'!E72</f>
        <v>4725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314892</v>
      </c>
      <c r="C871" s="14" t="s">
        <v>672</v>
      </c>
      <c r="D871" s="14" t="str">
        <f t="shared" si="12"/>
        <v>Error?</v>
      </c>
    </row>
    <row r="872" spans="1:4" x14ac:dyDescent="0.2">
      <c r="A872" s="55">
        <v>811</v>
      </c>
      <c r="B872" s="1232">
        <f>'Expenditures 15-22'!E75</f>
        <v>4725</v>
      </c>
      <c r="D872" s="14" t="str">
        <f t="shared" si="12"/>
        <v>Error?</v>
      </c>
    </row>
    <row r="873" spans="1:4" x14ac:dyDescent="0.2">
      <c r="A873" s="55">
        <v>812</v>
      </c>
      <c r="B873" s="1232">
        <f>'Expenditures 15-22'!E114</f>
        <v>427128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120408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6886</v>
      </c>
      <c r="D891" s="14" t="str">
        <f t="shared" si="12"/>
        <v>Error?</v>
      </c>
    </row>
    <row r="892" spans="1:4" x14ac:dyDescent="0.2">
      <c r="A892" s="55">
        <v>831</v>
      </c>
      <c r="B892" s="1232">
        <f>'Expenditures 15-22'!F14</f>
        <v>22138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194161</v>
      </c>
      <c r="C894" s="14" t="s">
        <v>672</v>
      </c>
      <c r="D894" s="14" t="str">
        <f t="shared" si="12"/>
        <v>Error?</v>
      </c>
    </row>
    <row r="895" spans="1:4" x14ac:dyDescent="0.2">
      <c r="A895" s="55">
        <v>834</v>
      </c>
      <c r="B895" s="1232">
        <f>'Expenditures 15-22'!F36</f>
        <v>394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8656</v>
      </c>
      <c r="D897" s="14" t="str">
        <f t="shared" si="13"/>
        <v>Error?</v>
      </c>
    </row>
    <row r="898" spans="1:4" x14ac:dyDescent="0.2">
      <c r="A898" s="55">
        <v>837</v>
      </c>
      <c r="B898" s="1232">
        <f>'Expenditures 15-22'!F39</f>
        <v>4175</v>
      </c>
      <c r="D898" s="14" t="str">
        <f t="shared" si="13"/>
        <v>Error?</v>
      </c>
    </row>
    <row r="899" spans="1:4" x14ac:dyDescent="0.2">
      <c r="A899" s="55">
        <v>838</v>
      </c>
      <c r="B899" s="1232">
        <f>'Expenditures 15-22'!F40</f>
        <v>145</v>
      </c>
      <c r="D899" s="14" t="str">
        <f t="shared" si="13"/>
        <v>Error?</v>
      </c>
    </row>
    <row r="900" spans="1:4" x14ac:dyDescent="0.2">
      <c r="A900" s="55">
        <v>839</v>
      </c>
      <c r="B900" s="1232">
        <f>'Expenditures 15-22'!F41</f>
        <v>9765</v>
      </c>
      <c r="D900" s="14" t="str">
        <f t="shared" si="13"/>
        <v>Error?</v>
      </c>
    </row>
    <row r="901" spans="1:4" x14ac:dyDescent="0.2">
      <c r="A901" s="55">
        <v>840</v>
      </c>
      <c r="B901" s="1232">
        <f>'Expenditures 15-22'!F42</f>
        <v>23135</v>
      </c>
      <c r="C901" s="14" t="s">
        <v>672</v>
      </c>
      <c r="D901" s="14" t="str">
        <f t="shared" si="13"/>
        <v>Error?</v>
      </c>
    </row>
    <row r="902" spans="1:4" x14ac:dyDescent="0.2">
      <c r="A902" s="55">
        <v>841</v>
      </c>
      <c r="B902" s="1232">
        <f>'Expenditures 15-22'!F44</f>
        <v>1448</v>
      </c>
      <c r="D902" s="14" t="str">
        <f t="shared" si="13"/>
        <v>Error?</v>
      </c>
    </row>
    <row r="903" spans="1:4" x14ac:dyDescent="0.2">
      <c r="A903" s="55">
        <v>842</v>
      </c>
      <c r="B903" s="1232">
        <f>'Expenditures 15-22'!F45</f>
        <v>88619</v>
      </c>
      <c r="D903" s="14" t="str">
        <f t="shared" si="13"/>
        <v>Error?</v>
      </c>
    </row>
    <row r="904" spans="1:4" x14ac:dyDescent="0.2">
      <c r="A904" s="55">
        <v>843</v>
      </c>
      <c r="B904" s="1232">
        <f>'Expenditures 15-22'!F46</f>
        <v>8030</v>
      </c>
      <c r="D904" s="14" t="str">
        <f t="shared" si="13"/>
        <v>Error?</v>
      </c>
    </row>
    <row r="905" spans="1:4" x14ac:dyDescent="0.2">
      <c r="A905" s="55">
        <v>844</v>
      </c>
      <c r="B905" s="1232">
        <f>'Expenditures 15-22'!F47</f>
        <v>98097</v>
      </c>
      <c r="C905" s="14" t="s">
        <v>672</v>
      </c>
      <c r="D905" s="14" t="str">
        <f t="shared" si="13"/>
        <v>Error?</v>
      </c>
    </row>
    <row r="906" spans="1:4" x14ac:dyDescent="0.2">
      <c r="A906" s="55">
        <v>845</v>
      </c>
      <c r="B906" s="1232">
        <f>'Expenditures 15-22'!F49</f>
        <v>8419</v>
      </c>
      <c r="D906" s="14" t="str">
        <f t="shared" si="13"/>
        <v>Error?</v>
      </c>
    </row>
    <row r="907" spans="1:4" x14ac:dyDescent="0.2">
      <c r="A907" s="55">
        <v>846</v>
      </c>
      <c r="B907" s="1232">
        <f>'Expenditures 15-22'!F50</f>
        <v>289</v>
      </c>
      <c r="D907" s="14" t="str">
        <f t="shared" si="13"/>
        <v>Error?</v>
      </c>
    </row>
    <row r="908" spans="1:4" x14ac:dyDescent="0.2">
      <c r="A908" s="55">
        <v>847</v>
      </c>
      <c r="B908" s="1232">
        <f>'Expenditures 15-22'!F53</f>
        <v>9549</v>
      </c>
      <c r="C908" s="14" t="s">
        <v>672</v>
      </c>
      <c r="D908" s="14" t="str">
        <f t="shared" si="13"/>
        <v>Error?</v>
      </c>
    </row>
    <row r="909" spans="1:4" x14ac:dyDescent="0.2">
      <c r="A909" s="55">
        <v>848</v>
      </c>
      <c r="B909" s="1232">
        <f>'Expenditures 15-22'!F55</f>
        <v>85071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85071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4955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448215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453170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669022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863183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44855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97176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1332</v>
      </c>
      <c r="D960" s="14" t="str">
        <f t="shared" si="14"/>
        <v>Error?</v>
      </c>
    </row>
    <row r="961" spans="1:4" x14ac:dyDescent="0.2">
      <c r="A961" s="55">
        <v>900</v>
      </c>
      <c r="B961" s="1232">
        <f>'Expenditures 15-22'!G45</f>
        <v>33429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34761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808</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808</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6425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40719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47144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82713</v>
      </c>
      <c r="C987" s="14" t="s">
        <v>672</v>
      </c>
      <c r="D987" s="14" t="str">
        <f t="shared" si="14"/>
        <v>Error?</v>
      </c>
    </row>
    <row r="988" spans="1:4" x14ac:dyDescent="0.2">
      <c r="A988" s="55">
        <v>927</v>
      </c>
      <c r="B988" s="1232">
        <f>'Expenditures 15-22'!G75</f>
        <v>5822</v>
      </c>
      <c r="D988" s="14" t="str">
        <f t="shared" si="14"/>
        <v>Error?</v>
      </c>
    </row>
    <row r="989" spans="1:4" x14ac:dyDescent="0.2">
      <c r="A989" s="55">
        <v>928</v>
      </c>
      <c r="B989" s="1232">
        <f>'Expenditures 15-22'!G114</f>
        <v>185711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2601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70</v>
      </c>
      <c r="D1007" s="14" t="str">
        <f t="shared" si="14"/>
        <v>Error?</v>
      </c>
    </row>
    <row r="1008" spans="1:4" x14ac:dyDescent="0.2">
      <c r="A1008" s="55">
        <v>947</v>
      </c>
      <c r="B1008" s="1232">
        <f>'Expenditures 15-22'!H14</f>
        <v>8989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11760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415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1616</v>
      </c>
      <c r="D1016" s="14" t="str">
        <f t="shared" si="14"/>
        <v>Error?</v>
      </c>
    </row>
    <row r="1017" spans="1:4" x14ac:dyDescent="0.2">
      <c r="A1017" s="55">
        <v>956</v>
      </c>
      <c r="B1017" s="1232">
        <f>'Expenditures 15-22'!H42</f>
        <v>2031</v>
      </c>
      <c r="C1017" s="14" t="s">
        <v>672</v>
      </c>
      <c r="D1017" s="14" t="str">
        <f t="shared" si="14"/>
        <v>Error?</v>
      </c>
    </row>
    <row r="1018" spans="1:4" x14ac:dyDescent="0.2">
      <c r="A1018" s="55">
        <v>957</v>
      </c>
      <c r="B1018" s="1232">
        <f>'Expenditures 15-22'!H44</f>
        <v>870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870</v>
      </c>
      <c r="C1021" s="14" t="s">
        <v>672</v>
      </c>
      <c r="D1021" s="14" t="str">
        <f t="shared" si="14"/>
        <v>Error?</v>
      </c>
    </row>
    <row r="1022" spans="1:4" x14ac:dyDescent="0.2">
      <c r="A1022" s="55">
        <v>961</v>
      </c>
      <c r="B1022" s="1232">
        <f>'Expenditures 15-22'!H49</f>
        <v>51122</v>
      </c>
      <c r="D1022" s="14" t="str">
        <f t="shared" si="14"/>
        <v>Error?</v>
      </c>
    </row>
    <row r="1023" spans="1:4" x14ac:dyDescent="0.2">
      <c r="A1023" s="55">
        <v>962</v>
      </c>
      <c r="B1023" s="1232">
        <f>'Expenditures 15-22'!H50</f>
        <v>3932</v>
      </c>
      <c r="D1023" s="14" t="str">
        <f t="shared" ref="D1023:D1086" si="15">IF(ISBLANK(B1023),"OK",IF(A1023-B1023=0,"OK","Error?"))</f>
        <v>Error?</v>
      </c>
    </row>
    <row r="1024" spans="1:4" x14ac:dyDescent="0.2">
      <c r="A1024" s="55">
        <v>963</v>
      </c>
      <c r="B1024" s="1232">
        <f>'Expenditures 15-22'!H53</f>
        <v>55054</v>
      </c>
      <c r="C1024" s="14" t="s">
        <v>672</v>
      </c>
      <c r="D1024" s="14" t="str">
        <f t="shared" si="15"/>
        <v>Error?</v>
      </c>
    </row>
    <row r="1025" spans="1:4" x14ac:dyDescent="0.2">
      <c r="A1025" s="55">
        <v>964</v>
      </c>
      <c r="B1025" s="1232">
        <f>'Expenditures 15-22'!H55</f>
        <v>4734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4734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2956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1771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4727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67416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359803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438979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7717231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522450</v>
      </c>
      <c r="C1105" s="14" t="s">
        <v>672</v>
      </c>
      <c r="D1105" s="14" t="str">
        <f t="shared" si="16"/>
        <v>Error?</v>
      </c>
    </row>
    <row r="1106" spans="1:4" x14ac:dyDescent="0.2">
      <c r="A1106" s="55">
        <v>1045</v>
      </c>
      <c r="B1106" s="1232">
        <f>'Expenditures 15-22'!K14</f>
        <v>266395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11113050</v>
      </c>
      <c r="C1108" s="14" t="s">
        <v>672</v>
      </c>
      <c r="D1108" s="14" t="str">
        <f t="shared" si="16"/>
        <v>Error?</v>
      </c>
    </row>
    <row r="1109" spans="1:4" x14ac:dyDescent="0.2">
      <c r="A1109" s="55">
        <v>1048</v>
      </c>
      <c r="B1109" s="1232">
        <f>'Expenditures 15-22'!K36</f>
        <v>161909</v>
      </c>
      <c r="C1109" s="14" t="s">
        <v>672</v>
      </c>
      <c r="D1109" s="14" t="str">
        <f t="shared" si="16"/>
        <v>Error?</v>
      </c>
    </row>
    <row r="1110" spans="1:4" x14ac:dyDescent="0.2">
      <c r="A1110" s="55">
        <v>1049</v>
      </c>
      <c r="B1110" s="1232">
        <f>'Expenditures 15-22'!K37</f>
        <v>130989</v>
      </c>
      <c r="C1110" s="14" t="s">
        <v>672</v>
      </c>
      <c r="D1110" s="14" t="str">
        <f t="shared" si="16"/>
        <v>Error?</v>
      </c>
    </row>
    <row r="1111" spans="1:4" x14ac:dyDescent="0.2">
      <c r="A1111" s="55">
        <v>1050</v>
      </c>
      <c r="B1111" s="1232">
        <f>'Expenditures 15-22'!K38</f>
        <v>182490</v>
      </c>
      <c r="C1111" s="14" t="s">
        <v>672</v>
      </c>
      <c r="D1111" s="14" t="str">
        <f t="shared" si="16"/>
        <v>Error?</v>
      </c>
    </row>
    <row r="1112" spans="1:4" x14ac:dyDescent="0.2">
      <c r="A1112" s="55">
        <v>1051</v>
      </c>
      <c r="B1112" s="1232">
        <f>'Expenditures 15-22'!K39</f>
        <v>116601</v>
      </c>
      <c r="C1112" s="14" t="s">
        <v>672</v>
      </c>
      <c r="D1112" s="14" t="str">
        <f t="shared" si="16"/>
        <v>Error?</v>
      </c>
    </row>
    <row r="1113" spans="1:4" x14ac:dyDescent="0.2">
      <c r="A1113" s="55">
        <v>1052</v>
      </c>
      <c r="B1113" s="1232">
        <f>'Expenditures 15-22'!K40</f>
        <v>211224</v>
      </c>
      <c r="C1113" s="14" t="s">
        <v>672</v>
      </c>
      <c r="D1113" s="14" t="str">
        <f t="shared" si="16"/>
        <v>Error?</v>
      </c>
    </row>
    <row r="1114" spans="1:4" x14ac:dyDescent="0.2">
      <c r="A1114" s="55">
        <v>1053</v>
      </c>
      <c r="B1114" s="1232">
        <f>'Expenditures 15-22'!K41</f>
        <v>90189</v>
      </c>
      <c r="C1114" s="14" t="s">
        <v>672</v>
      </c>
      <c r="D1114" s="14" t="str">
        <f t="shared" si="16"/>
        <v>Error?</v>
      </c>
    </row>
    <row r="1115" spans="1:4" x14ac:dyDescent="0.2">
      <c r="A1115" s="55">
        <v>1054</v>
      </c>
      <c r="B1115" s="1232">
        <f>'Expenditures 15-22'!K42</f>
        <v>893402</v>
      </c>
      <c r="C1115" s="14" t="s">
        <v>672</v>
      </c>
      <c r="D1115" s="14" t="str">
        <f t="shared" si="16"/>
        <v>Error?</v>
      </c>
    </row>
    <row r="1116" spans="1:4" x14ac:dyDescent="0.2">
      <c r="A1116" s="55">
        <v>1055</v>
      </c>
      <c r="B1116" s="1232">
        <f>'Expenditures 15-22'!K44</f>
        <v>71930</v>
      </c>
      <c r="C1116" s="14" t="s">
        <v>672</v>
      </c>
      <c r="D1116" s="14" t="str">
        <f t="shared" si="16"/>
        <v>Error?</v>
      </c>
    </row>
    <row r="1117" spans="1:4" x14ac:dyDescent="0.2">
      <c r="A1117" s="55">
        <v>1056</v>
      </c>
      <c r="B1117" s="1232">
        <f>'Expenditures 15-22'!K45</f>
        <v>338506</v>
      </c>
      <c r="C1117" s="14" t="s">
        <v>672</v>
      </c>
      <c r="D1117" s="14" t="str">
        <f t="shared" si="16"/>
        <v>Error?</v>
      </c>
    </row>
    <row r="1118" spans="1:4" x14ac:dyDescent="0.2">
      <c r="A1118" s="55">
        <v>1057</v>
      </c>
      <c r="B1118" s="1232">
        <f>'Expenditures 15-22'!K46</f>
        <v>60080</v>
      </c>
      <c r="C1118" s="14" t="s">
        <v>672</v>
      </c>
      <c r="D1118" s="14" t="str">
        <f t="shared" si="16"/>
        <v>Error?</v>
      </c>
    </row>
    <row r="1119" spans="1:4" x14ac:dyDescent="0.2">
      <c r="A1119" s="55">
        <v>1058</v>
      </c>
      <c r="B1119" s="1232">
        <f>'Expenditures 15-22'!K47</f>
        <v>470516</v>
      </c>
      <c r="C1119" s="14" t="s">
        <v>672</v>
      </c>
      <c r="D1119" s="14" t="str">
        <f t="shared" si="16"/>
        <v>Error?</v>
      </c>
    </row>
    <row r="1120" spans="1:4" x14ac:dyDescent="0.2">
      <c r="A1120" s="55">
        <v>1059</v>
      </c>
      <c r="B1120" s="1232">
        <f>'Expenditures 15-22'!K49</f>
        <v>195231</v>
      </c>
      <c r="C1120" s="14" t="s">
        <v>672</v>
      </c>
      <c r="D1120" s="14" t="str">
        <f t="shared" si="16"/>
        <v>Error?</v>
      </c>
    </row>
    <row r="1121" spans="1:4" x14ac:dyDescent="0.2">
      <c r="A1121" s="55">
        <v>1060</v>
      </c>
      <c r="B1121" s="1232">
        <f>'Expenditures 15-22'!K50</f>
        <v>166503</v>
      </c>
      <c r="C1121" s="14" t="s">
        <v>672</v>
      </c>
      <c r="D1121" s="14" t="str">
        <f t="shared" si="16"/>
        <v>Error?</v>
      </c>
    </row>
    <row r="1122" spans="1:4" x14ac:dyDescent="0.2">
      <c r="A1122" s="55">
        <v>1061</v>
      </c>
      <c r="B1122" s="1232">
        <f>'Expenditures 15-22'!K53</f>
        <v>381524</v>
      </c>
      <c r="C1122" s="14" t="s">
        <v>672</v>
      </c>
      <c r="D1122" s="14" t="str">
        <f t="shared" si="16"/>
        <v>Error?</v>
      </c>
    </row>
    <row r="1123" spans="1:4" x14ac:dyDescent="0.2">
      <c r="A1123" s="55">
        <v>1062</v>
      </c>
      <c r="B1123" s="1232">
        <f>'Expenditures 15-22'!K55</f>
        <v>1242849</v>
      </c>
      <c r="C1123" s="14" t="s">
        <v>672</v>
      </c>
      <c r="D1123" s="14" t="str">
        <f t="shared" si="16"/>
        <v>Error?</v>
      </c>
    </row>
    <row r="1124" spans="1:4" x14ac:dyDescent="0.2">
      <c r="A1124" s="55">
        <v>1063</v>
      </c>
      <c r="B1124" s="1232">
        <f>'Expenditures 15-22'!K56</f>
        <v>3954</v>
      </c>
      <c r="C1124" s="14" t="s">
        <v>672</v>
      </c>
      <c r="D1124" s="14" t="str">
        <f t="shared" si="16"/>
        <v>Error?</v>
      </c>
    </row>
    <row r="1125" spans="1:4" x14ac:dyDescent="0.2">
      <c r="A1125" s="55">
        <v>1064</v>
      </c>
      <c r="B1125" s="1232">
        <f>'Expenditures 15-22'!K57</f>
        <v>1246803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436738</v>
      </c>
      <c r="C1127" s="14" t="s">
        <v>672</v>
      </c>
      <c r="D1127" s="14" t="str">
        <f t="shared" si="16"/>
        <v>Error?</v>
      </c>
    </row>
    <row r="1128" spans="1:4" x14ac:dyDescent="0.2">
      <c r="A1128" s="55">
        <v>1067</v>
      </c>
      <c r="B1128" s="1232">
        <f>'Expenditures 15-22'!K61</f>
        <v>6425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999675</v>
      </c>
      <c r="C1130" s="14" t="s">
        <v>672</v>
      </c>
      <c r="D1130" s="14" t="str">
        <f t="shared" si="16"/>
        <v>Error?</v>
      </c>
    </row>
    <row r="1131" spans="1:4" x14ac:dyDescent="0.2">
      <c r="A1131" s="55">
        <v>1070</v>
      </c>
      <c r="B1131" s="1232">
        <f>'Expenditures 15-22'!K64</f>
        <v>5000</v>
      </c>
      <c r="C1131" s="14" t="s">
        <v>672</v>
      </c>
      <c r="D1131" s="14" t="str">
        <f t="shared" si="16"/>
        <v>Error?</v>
      </c>
    </row>
    <row r="1132" spans="1:4" x14ac:dyDescent="0.2">
      <c r="A1132" s="83">
        <v>1071</v>
      </c>
      <c r="D1132" s="14" t="str">
        <f t="shared" si="16"/>
        <v>OK</v>
      </c>
    </row>
    <row r="1133" spans="1:4" x14ac:dyDescent="0.2">
      <c r="A1133" s="55">
        <v>1072</v>
      </c>
      <c r="B1133" s="1232">
        <f>'Expenditures 15-22'!K65</f>
        <v>1447838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4725</v>
      </c>
      <c r="C1139" s="14" t="s">
        <v>672</v>
      </c>
      <c r="D1139" s="14" t="str">
        <f t="shared" si="16"/>
        <v>Error?</v>
      </c>
    </row>
    <row r="1140" spans="1:4" x14ac:dyDescent="0.2">
      <c r="A1140" s="83">
        <v>1079</v>
      </c>
      <c r="D1140" s="14" t="str">
        <f t="shared" si="16"/>
        <v>OK</v>
      </c>
    </row>
    <row r="1141" spans="1:4" x14ac:dyDescent="0.2">
      <c r="A1141" s="55">
        <v>1080</v>
      </c>
      <c r="B1141" s="1232">
        <f>'Expenditures 15-22'!K72</f>
        <v>4725</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4444808</v>
      </c>
      <c r="C1143" s="14" t="s">
        <v>672</v>
      </c>
      <c r="D1143" s="14" t="str">
        <f t="shared" si="16"/>
        <v>Error?</v>
      </c>
    </row>
    <row r="1144" spans="1:4" x14ac:dyDescent="0.2">
      <c r="A1144" s="55">
        <v>1083</v>
      </c>
      <c r="B1144" s="1232">
        <f>'Expenditures 15-22'!K75</f>
        <v>10547</v>
      </c>
      <c r="C1144" s="14" t="s">
        <v>672</v>
      </c>
      <c r="D1144" s="14" t="str">
        <f t="shared" si="16"/>
        <v>Error?</v>
      </c>
    </row>
    <row r="1145" spans="1:4" x14ac:dyDescent="0.2">
      <c r="A1145" s="55">
        <v>1084</v>
      </c>
      <c r="B1145" s="1232">
        <f>'Expenditures 15-22'!K102</f>
        <v>359948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15928353</v>
      </c>
      <c r="C1152" s="14" t="s">
        <v>672</v>
      </c>
      <c r="D1152" s="14" t="str">
        <f t="shared" si="17"/>
        <v>Error?</v>
      </c>
    </row>
    <row r="1153" spans="1:4" x14ac:dyDescent="0.2">
      <c r="A1153" s="55">
        <v>1092</v>
      </c>
      <c r="B1153" s="1232">
        <f>'Expenditures 15-22'!K115</f>
        <v>-1419027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727390</v>
      </c>
      <c r="D1221" s="14" t="str">
        <f t="shared" si="18"/>
        <v>Error?</v>
      </c>
    </row>
    <row r="1222" spans="1:4" x14ac:dyDescent="0.2">
      <c r="A1222" s="83">
        <v>1161</v>
      </c>
      <c r="D1222" s="14" t="str">
        <f t="shared" si="18"/>
        <v>OK</v>
      </c>
    </row>
    <row r="1223" spans="1:4" x14ac:dyDescent="0.2">
      <c r="A1223" s="55">
        <v>1162</v>
      </c>
      <c r="B1223" s="1232">
        <f>'Expenditures 15-22'!C127</f>
        <v>727390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727390</v>
      </c>
      <c r="C1225" s="14" t="s">
        <v>672</v>
      </c>
      <c r="D1225" s="14" t="str">
        <f t="shared" si="18"/>
        <v>Error?</v>
      </c>
    </row>
    <row r="1226" spans="1:4" x14ac:dyDescent="0.2">
      <c r="A1226" s="55">
        <v>1165</v>
      </c>
      <c r="B1226" s="1232">
        <f>'Expenditures 15-22'!C150</f>
        <v>727390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94902</v>
      </c>
      <c r="D1229" s="14" t="str">
        <f t="shared" si="18"/>
        <v>Error?</v>
      </c>
    </row>
    <row r="1230" spans="1:4" x14ac:dyDescent="0.2">
      <c r="A1230" s="83">
        <v>1169</v>
      </c>
      <c r="D1230" s="14" t="str">
        <f t="shared" si="18"/>
        <v>OK</v>
      </c>
    </row>
    <row r="1231" spans="1:4" x14ac:dyDescent="0.2">
      <c r="A1231" s="55">
        <v>1170</v>
      </c>
      <c r="B1231" s="1232">
        <f>'Expenditures 15-22'!D127</f>
        <v>94902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94902</v>
      </c>
      <c r="C1233" s="14" t="s">
        <v>672</v>
      </c>
      <c r="D1233" s="14" t="str">
        <f t="shared" si="18"/>
        <v>Error?</v>
      </c>
    </row>
    <row r="1234" spans="1:4" x14ac:dyDescent="0.2">
      <c r="A1234" s="55">
        <v>1173</v>
      </c>
      <c r="B1234" s="1232">
        <f>'Expenditures 15-22'!D150</f>
        <v>94902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6088</v>
      </c>
      <c r="D1236" s="14" t="str">
        <f t="shared" si="18"/>
        <v>Error?</v>
      </c>
    </row>
    <row r="1237" spans="1:4" x14ac:dyDescent="0.2">
      <c r="A1237" s="55">
        <v>1176</v>
      </c>
      <c r="B1237" s="1232">
        <f>'Expenditures 15-22'!E124</f>
        <v>456329</v>
      </c>
      <c r="D1237" s="14" t="str">
        <f t="shared" si="18"/>
        <v>Error?</v>
      </c>
    </row>
    <row r="1238" spans="1:4" x14ac:dyDescent="0.2">
      <c r="A1238" s="83">
        <v>1177</v>
      </c>
      <c r="D1238" s="14" t="str">
        <f t="shared" si="18"/>
        <v>OK</v>
      </c>
    </row>
    <row r="1239" spans="1:4" x14ac:dyDescent="0.2">
      <c r="A1239" s="55">
        <v>1178</v>
      </c>
      <c r="B1239" s="1232">
        <f>'Expenditures 15-22'!E127</f>
        <v>462417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462417</v>
      </c>
      <c r="C1241" s="14" t="s">
        <v>672</v>
      </c>
      <c r="D1241" s="14" t="str">
        <f t="shared" si="18"/>
        <v>Error?</v>
      </c>
    </row>
    <row r="1242" spans="1:4" x14ac:dyDescent="0.2">
      <c r="A1242" s="55">
        <v>1181</v>
      </c>
      <c r="B1242" s="1232">
        <f>'Expenditures 15-22'!E150</f>
        <v>462417</v>
      </c>
      <c r="C1242" s="14" t="s">
        <v>672</v>
      </c>
      <c r="D1242" s="14" t="str">
        <f t="shared" si="18"/>
        <v>Error?</v>
      </c>
    </row>
    <row r="1243" spans="1:4" x14ac:dyDescent="0.2">
      <c r="A1243" s="55">
        <v>1182</v>
      </c>
      <c r="B1243" s="1232">
        <f>'Expenditures 15-22'!F122</f>
        <v>2</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746239</v>
      </c>
      <c r="D1245" s="14" t="str">
        <f t="shared" si="18"/>
        <v>Error?</v>
      </c>
    </row>
    <row r="1246" spans="1:4" x14ac:dyDescent="0.2">
      <c r="A1246" s="83">
        <v>1185</v>
      </c>
      <c r="D1246" s="14" t="str">
        <f t="shared" si="18"/>
        <v>OK</v>
      </c>
    </row>
    <row r="1247" spans="1:4" x14ac:dyDescent="0.2">
      <c r="A1247" s="55">
        <v>1186</v>
      </c>
      <c r="B1247" s="1232">
        <f>'Expenditures 15-22'!F127</f>
        <v>746241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746241</v>
      </c>
      <c r="C1249" s="14" t="s">
        <v>672</v>
      </c>
      <c r="D1249" s="14" t="str">
        <f t="shared" si="18"/>
        <v>Error?</v>
      </c>
    </row>
    <row r="1250" spans="1:4" x14ac:dyDescent="0.2">
      <c r="A1250" s="55">
        <v>1189</v>
      </c>
      <c r="B1250" s="1232">
        <f>'Expenditures 15-22'!F150</f>
        <v>746241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93253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93253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93253</v>
      </c>
      <c r="C1258" s="14" t="s">
        <v>672</v>
      </c>
      <c r="D1258" s="14" t="str">
        <f t="shared" si="18"/>
        <v>Error?</v>
      </c>
    </row>
    <row r="1259" spans="1:4" x14ac:dyDescent="0.2">
      <c r="A1259" s="55">
        <v>1198</v>
      </c>
      <c r="B1259" s="1232">
        <f>'Expenditures 15-22'!G150</f>
        <v>93253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30</v>
      </c>
      <c r="D1262" s="14" t="str">
        <f t="shared" si="18"/>
        <v>Error?</v>
      </c>
    </row>
    <row r="1263" spans="1:4" x14ac:dyDescent="0.2">
      <c r="A1263" s="83">
        <v>1202</v>
      </c>
      <c r="D1263" s="14" t="str">
        <f t="shared" si="18"/>
        <v>OK</v>
      </c>
    </row>
    <row r="1264" spans="1:4" x14ac:dyDescent="0.2">
      <c r="A1264" s="55">
        <v>1203</v>
      </c>
      <c r="B1264" s="1232">
        <f>'Expenditures 15-22'!H127</f>
        <v>30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30</v>
      </c>
      <c r="C1273" s="14" t="s">
        <v>672</v>
      </c>
      <c r="D1273" s="14" t="str">
        <f t="shared" si="18"/>
        <v>Error?</v>
      </c>
    </row>
    <row r="1274" spans="1:4" x14ac:dyDescent="0.2">
      <c r="A1274" s="55">
        <v>1213</v>
      </c>
      <c r="B1274" s="1232">
        <f>'Expenditures 15-22'!K122</f>
        <v>2</v>
      </c>
      <c r="C1274" s="14" t="s">
        <v>672</v>
      </c>
      <c r="D1274" s="14" t="str">
        <f t="shared" si="18"/>
        <v>Error?</v>
      </c>
    </row>
    <row r="1275" spans="1:4" x14ac:dyDescent="0.2">
      <c r="A1275" s="55">
        <v>1214</v>
      </c>
      <c r="B1275" s="1232">
        <f>'Expenditures 15-22'!K123</f>
        <v>6088</v>
      </c>
      <c r="C1275" s="14" t="s">
        <v>672</v>
      </c>
      <c r="D1275" s="14" t="str">
        <f t="shared" si="18"/>
        <v>Error?</v>
      </c>
    </row>
    <row r="1276" spans="1:4" x14ac:dyDescent="0.2">
      <c r="A1276" s="55">
        <v>1215</v>
      </c>
      <c r="B1276" s="1232">
        <f>'Expenditures 15-22'!K124</f>
        <v>2118143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2124233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2124233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2124233</v>
      </c>
      <c r="C1288" s="14" t="s">
        <v>672</v>
      </c>
      <c r="D1288" s="14" t="str">
        <f t="shared" si="19"/>
        <v>Error?</v>
      </c>
    </row>
    <row r="1289" spans="1:4" x14ac:dyDescent="0.2">
      <c r="A1289" s="55">
        <v>1228</v>
      </c>
      <c r="B1289" s="1232">
        <f>'Expenditures 15-22'!K151</f>
        <v>70798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136978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896497</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1033475</v>
      </c>
      <c r="C1317" s="14" t="s">
        <v>672</v>
      </c>
      <c r="D1317" s="14" t="str">
        <f t="shared" si="19"/>
        <v>Error?</v>
      </c>
    </row>
    <row r="1318" spans="1:4" x14ac:dyDescent="0.2">
      <c r="A1318" s="55">
        <v>1257</v>
      </c>
      <c r="B1318" s="1232">
        <f>'Expenditures 15-22'!H168</f>
        <v>1033475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136978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896497</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1033475</v>
      </c>
      <c r="C1331" s="14" t="s">
        <v>672</v>
      </c>
      <c r="D1331" s="14" t="str">
        <f t="shared" si="19"/>
        <v>Error?</v>
      </c>
    </row>
    <row r="1332" spans="1:4" x14ac:dyDescent="0.2">
      <c r="A1332" s="55">
        <v>1271</v>
      </c>
      <c r="B1332" s="1232">
        <f>'Expenditures 15-22'!K168</f>
        <v>1033475</v>
      </c>
      <c r="C1332" s="14" t="s">
        <v>672</v>
      </c>
      <c r="D1332" s="14" t="str">
        <f t="shared" si="19"/>
        <v>Error?</v>
      </c>
    </row>
    <row r="1333" spans="1:4" x14ac:dyDescent="0.2">
      <c r="A1333" s="55">
        <v>1272</v>
      </c>
      <c r="B1333" s="1232">
        <f>'Expenditures 15-22'!K169</f>
        <v>-291154</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1135631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1135631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1135631</v>
      </c>
      <c r="C1353" s="14" t="s">
        <v>672</v>
      </c>
      <c r="D1353" s="14" t="str">
        <f t="shared" si="20"/>
        <v>Error?</v>
      </c>
    </row>
    <row r="1354" spans="1:4" x14ac:dyDescent="0.2">
      <c r="A1354" s="55">
        <v>1293</v>
      </c>
      <c r="B1354" s="1232">
        <f>'Expenditures 15-22'!F176</f>
        <v>2262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2262</v>
      </c>
      <c r="C1358" s="14" t="s">
        <v>672</v>
      </c>
      <c r="D1358" s="14" t="str">
        <f t="shared" si="20"/>
        <v>Error?</v>
      </c>
    </row>
    <row r="1359" spans="1:4" x14ac:dyDescent="0.2">
      <c r="A1359" s="55">
        <v>1298</v>
      </c>
      <c r="B1359" s="1232">
        <f>'Expenditures 15-22'!F204</f>
        <v>2262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1137893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1137893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1137893</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5976</v>
      </c>
      <c r="D1407" s="14" t="str">
        <f t="shared" ref="D1407:D1470" si="21">IF(ISBLANK(B1407),"OK",IF(A1407-B1407=0,"OK","Error?"))</f>
        <v>Error?</v>
      </c>
    </row>
    <row r="1408" spans="1:4" x14ac:dyDescent="0.2">
      <c r="A1408" s="55">
        <v>1347</v>
      </c>
      <c r="B1408" s="1232">
        <f>'Expenditures 15-22'!D217</f>
        <v>7809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292204</v>
      </c>
      <c r="C1410" s="14" t="s">
        <v>672</v>
      </c>
      <c r="D1410" s="14" t="str">
        <f t="shared" si="21"/>
        <v>Error?</v>
      </c>
    </row>
    <row r="1411" spans="1:4" x14ac:dyDescent="0.2">
      <c r="A1411" s="55">
        <v>1350</v>
      </c>
      <c r="B1411" s="1232">
        <f>'Expenditures 15-22'!D226</f>
        <v>1558</v>
      </c>
      <c r="D1411" s="14" t="str">
        <f t="shared" si="21"/>
        <v>Error?</v>
      </c>
    </row>
    <row r="1412" spans="1:4" x14ac:dyDescent="0.2">
      <c r="A1412" s="55">
        <v>1351</v>
      </c>
      <c r="B1412" s="1232">
        <f>'Expenditures 15-22'!D227</f>
        <v>1336</v>
      </c>
      <c r="D1412" s="14" t="str">
        <f t="shared" si="21"/>
        <v>Error?</v>
      </c>
    </row>
    <row r="1413" spans="1:4" x14ac:dyDescent="0.2">
      <c r="A1413" s="55">
        <v>1352</v>
      </c>
      <c r="B1413" s="1232">
        <f>'Expenditures 15-22'!D228</f>
        <v>20368</v>
      </c>
      <c r="D1413" s="14" t="str">
        <f t="shared" si="21"/>
        <v>Error?</v>
      </c>
    </row>
    <row r="1414" spans="1:4" x14ac:dyDescent="0.2">
      <c r="A1414" s="55">
        <v>1353</v>
      </c>
      <c r="B1414" s="1232">
        <f>'Expenditures 15-22'!D229</f>
        <v>1218</v>
      </c>
      <c r="D1414" s="14" t="str">
        <f t="shared" si="21"/>
        <v>Error?</v>
      </c>
    </row>
    <row r="1415" spans="1:4" x14ac:dyDescent="0.2">
      <c r="A1415" s="55">
        <v>1354</v>
      </c>
      <c r="B1415" s="1232">
        <f>'Expenditures 15-22'!D230</f>
        <v>2349</v>
      </c>
      <c r="D1415" s="14" t="str">
        <f t="shared" si="21"/>
        <v>Error?</v>
      </c>
    </row>
    <row r="1416" spans="1:4" x14ac:dyDescent="0.2">
      <c r="A1416" s="55">
        <v>1355</v>
      </c>
      <c r="B1416" s="1232">
        <f>'Expenditures 15-22'!D231</f>
        <v>2837</v>
      </c>
      <c r="D1416" s="14" t="str">
        <f t="shared" si="21"/>
        <v>Error?</v>
      </c>
    </row>
    <row r="1417" spans="1:4" x14ac:dyDescent="0.2">
      <c r="A1417" s="55">
        <v>1356</v>
      </c>
      <c r="B1417" s="1232">
        <f>'Expenditures 15-22'!D232</f>
        <v>29666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2089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2089</v>
      </c>
      <c r="C1421" s="14" t="s">
        <v>672</v>
      </c>
      <c r="D1421" s="14" t="str">
        <f t="shared" si="21"/>
        <v>Error?</v>
      </c>
    </row>
    <row r="1422" spans="1:4" x14ac:dyDescent="0.2">
      <c r="A1422" s="55">
        <v>1361</v>
      </c>
      <c r="B1422" s="1232">
        <f>'Expenditures 15-22'!D239</f>
        <v>563</v>
      </c>
      <c r="D1422" s="14" t="str">
        <f t="shared" si="21"/>
        <v>Error?</v>
      </c>
    </row>
    <row r="1423" spans="1:4" x14ac:dyDescent="0.2">
      <c r="A1423" s="55">
        <v>1362</v>
      </c>
      <c r="B1423" s="1232">
        <f>'Expenditures 15-22'!D240</f>
        <v>1854</v>
      </c>
      <c r="D1423" s="14" t="str">
        <f t="shared" si="21"/>
        <v>Error?</v>
      </c>
    </row>
    <row r="1424" spans="1:4" x14ac:dyDescent="0.2">
      <c r="A1424" s="55">
        <v>1363</v>
      </c>
      <c r="B1424" s="1232">
        <f>'Expenditures 15-22'!D251</f>
        <v>2417</v>
      </c>
      <c r="C1424" s="14" t="s">
        <v>672</v>
      </c>
      <c r="D1424" s="14" t="str">
        <f t="shared" si="21"/>
        <v>Error?</v>
      </c>
    </row>
    <row r="1425" spans="1:4" x14ac:dyDescent="0.2">
      <c r="A1425" s="55">
        <v>1364</v>
      </c>
      <c r="B1425" s="1232">
        <f>'Expenditures 15-22'!D253</f>
        <v>69610</v>
      </c>
      <c r="D1425" s="14" t="str">
        <f t="shared" si="21"/>
        <v>Error?</v>
      </c>
    </row>
    <row r="1426" spans="1:4" x14ac:dyDescent="0.2">
      <c r="A1426" s="55">
        <v>1365</v>
      </c>
      <c r="B1426" s="1232">
        <f>'Expenditures 15-22'!D254</f>
        <v>51</v>
      </c>
      <c r="D1426" s="14" t="str">
        <f t="shared" si="21"/>
        <v>Error?</v>
      </c>
    </row>
    <row r="1427" spans="1:4" x14ac:dyDescent="0.2">
      <c r="A1427" s="55">
        <v>1366</v>
      </c>
      <c r="B1427" s="1232">
        <f>'Expenditures 15-22'!D255</f>
        <v>69661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35740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122854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70603</v>
      </c>
      <c r="D1433" s="14" t="str">
        <f t="shared" si="21"/>
        <v>Error?</v>
      </c>
    </row>
    <row r="1434" spans="1:4" x14ac:dyDescent="0.2">
      <c r="A1434" s="55">
        <v>1373</v>
      </c>
      <c r="B1434" s="1232">
        <f>'Expenditures 15-22'!D263</f>
        <v>907</v>
      </c>
      <c r="D1434" s="14" t="str">
        <f t="shared" si="21"/>
        <v>Error?</v>
      </c>
    </row>
    <row r="1435" spans="1:4" x14ac:dyDescent="0.2">
      <c r="A1435" s="83">
        <v>1374</v>
      </c>
      <c r="D1435" s="14" t="str">
        <f t="shared" si="21"/>
        <v>OK</v>
      </c>
    </row>
    <row r="1436" spans="1:4" x14ac:dyDescent="0.2">
      <c r="A1436" s="55">
        <v>1375</v>
      </c>
      <c r="B1436" s="1232">
        <f>'Expenditures 15-22'!D264</f>
        <v>230104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333937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626141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5976</v>
      </c>
      <c r="C1471" s="14" t="s">
        <v>672</v>
      </c>
      <c r="D1471" s="14" t="str">
        <f t="shared" ref="D1471:D1534" si="22">IF(ISBLANK(B1471),"OK",IF(A1471-B1471=0,"OK","Error?"))</f>
        <v>Error?</v>
      </c>
    </row>
    <row r="1472" spans="1:4" x14ac:dyDescent="0.2">
      <c r="A1472" s="55">
        <v>1411</v>
      </c>
      <c r="B1472" s="1232">
        <f>'Expenditures 15-22'!K217</f>
        <v>7809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292204</v>
      </c>
      <c r="C1474" s="14" t="s">
        <v>672</v>
      </c>
      <c r="D1474" s="14" t="str">
        <f t="shared" si="22"/>
        <v>Error?</v>
      </c>
    </row>
    <row r="1475" spans="1:4" x14ac:dyDescent="0.2">
      <c r="A1475" s="55">
        <v>1414</v>
      </c>
      <c r="B1475" s="1232">
        <f>'Expenditures 15-22'!K226</f>
        <v>1558</v>
      </c>
      <c r="C1475" s="14" t="s">
        <v>672</v>
      </c>
      <c r="D1475" s="14" t="str">
        <f t="shared" si="22"/>
        <v>Error?</v>
      </c>
    </row>
    <row r="1476" spans="1:4" x14ac:dyDescent="0.2">
      <c r="A1476" s="55">
        <v>1415</v>
      </c>
      <c r="B1476" s="1232">
        <f>'Expenditures 15-22'!K227</f>
        <v>1336</v>
      </c>
      <c r="C1476" s="14" t="s">
        <v>672</v>
      </c>
      <c r="D1476" s="14" t="str">
        <f t="shared" si="22"/>
        <v>Error?</v>
      </c>
    </row>
    <row r="1477" spans="1:4" x14ac:dyDescent="0.2">
      <c r="A1477" s="55">
        <v>1416</v>
      </c>
      <c r="B1477" s="1232">
        <f>'Expenditures 15-22'!K228</f>
        <v>20368</v>
      </c>
      <c r="C1477" s="14" t="s">
        <v>672</v>
      </c>
      <c r="D1477" s="14" t="str">
        <f t="shared" si="22"/>
        <v>Error?</v>
      </c>
    </row>
    <row r="1478" spans="1:4" x14ac:dyDescent="0.2">
      <c r="A1478" s="55">
        <v>1417</v>
      </c>
      <c r="B1478" s="1232">
        <f>'Expenditures 15-22'!K229</f>
        <v>1218</v>
      </c>
      <c r="C1478" s="14" t="s">
        <v>672</v>
      </c>
      <c r="D1478" s="14" t="str">
        <f t="shared" si="22"/>
        <v>Error?</v>
      </c>
    </row>
    <row r="1479" spans="1:4" x14ac:dyDescent="0.2">
      <c r="A1479" s="55">
        <v>1418</v>
      </c>
      <c r="B1479" s="1232">
        <f>'Expenditures 15-22'!K230</f>
        <v>2349</v>
      </c>
      <c r="C1479" s="14" t="s">
        <v>672</v>
      </c>
      <c r="D1479" s="14" t="str">
        <f t="shared" si="22"/>
        <v>Error?</v>
      </c>
    </row>
    <row r="1480" spans="1:4" x14ac:dyDescent="0.2">
      <c r="A1480" s="55">
        <v>1419</v>
      </c>
      <c r="B1480" s="1232">
        <f>'Expenditures 15-22'!K231</f>
        <v>2837</v>
      </c>
      <c r="C1480" s="14" t="s">
        <v>672</v>
      </c>
      <c r="D1480" s="14" t="str">
        <f t="shared" si="22"/>
        <v>Error?</v>
      </c>
    </row>
    <row r="1481" spans="1:4" x14ac:dyDescent="0.2">
      <c r="A1481" s="55">
        <v>1420</v>
      </c>
      <c r="B1481" s="1232">
        <f>'Expenditures 15-22'!K232</f>
        <v>29666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2089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2089</v>
      </c>
      <c r="C1485" s="14" t="s">
        <v>672</v>
      </c>
      <c r="D1485" s="14" t="str">
        <f t="shared" si="22"/>
        <v>Error?</v>
      </c>
    </row>
    <row r="1486" spans="1:4" x14ac:dyDescent="0.2">
      <c r="A1486" s="55">
        <v>1425</v>
      </c>
      <c r="B1486" s="1232">
        <f>'Expenditures 15-22'!K239</f>
        <v>563</v>
      </c>
      <c r="C1486" s="14" t="s">
        <v>672</v>
      </c>
      <c r="D1486" s="14" t="str">
        <f t="shared" si="22"/>
        <v>Error?</v>
      </c>
    </row>
    <row r="1487" spans="1:4" x14ac:dyDescent="0.2">
      <c r="A1487" s="55">
        <v>1426</v>
      </c>
      <c r="B1487" s="1232">
        <f>'Expenditures 15-22'!K240</f>
        <v>1854</v>
      </c>
      <c r="C1487" s="14" t="s">
        <v>672</v>
      </c>
      <c r="D1487" s="14" t="str">
        <f t="shared" si="22"/>
        <v>Error?</v>
      </c>
    </row>
    <row r="1488" spans="1:4" x14ac:dyDescent="0.2">
      <c r="A1488" s="55">
        <v>1427</v>
      </c>
      <c r="B1488" s="1232">
        <f>'Expenditures 15-22'!K251</f>
        <v>2417</v>
      </c>
      <c r="C1488" s="14" t="s">
        <v>672</v>
      </c>
      <c r="D1488" s="14" t="str">
        <f t="shared" si="22"/>
        <v>Error?</v>
      </c>
    </row>
    <row r="1489" spans="1:4" x14ac:dyDescent="0.2">
      <c r="A1489" s="55">
        <v>1428</v>
      </c>
      <c r="B1489" s="1232">
        <f>'Expenditures 15-22'!K253</f>
        <v>69610</v>
      </c>
      <c r="C1489" s="14" t="s">
        <v>672</v>
      </c>
      <c r="D1489" s="14" t="str">
        <f t="shared" si="22"/>
        <v>Error?</v>
      </c>
    </row>
    <row r="1490" spans="1:4" x14ac:dyDescent="0.2">
      <c r="A1490" s="55">
        <v>1429</v>
      </c>
      <c r="B1490" s="1232">
        <f>'Expenditures 15-22'!K254</f>
        <v>51</v>
      </c>
      <c r="C1490" s="14" t="s">
        <v>672</v>
      </c>
      <c r="D1490" s="14" t="str">
        <f t="shared" si="22"/>
        <v>Error?</v>
      </c>
    </row>
    <row r="1491" spans="1:4" x14ac:dyDescent="0.2">
      <c r="A1491" s="55">
        <v>1430</v>
      </c>
      <c r="B1491" s="1232">
        <f>'Expenditures 15-22'!K255</f>
        <v>69661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35740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122854</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70603</v>
      </c>
      <c r="C1497" s="14" t="s">
        <v>672</v>
      </c>
      <c r="D1497" s="14" t="str">
        <f t="shared" si="22"/>
        <v>Error?</v>
      </c>
    </row>
    <row r="1498" spans="1:4" x14ac:dyDescent="0.2">
      <c r="A1498" s="55">
        <v>1437</v>
      </c>
      <c r="B1498" s="1232">
        <f>'Expenditures 15-22'!K263</f>
        <v>907</v>
      </c>
      <c r="C1498" s="14" t="s">
        <v>672</v>
      </c>
      <c r="D1498" s="14" t="str">
        <f t="shared" si="22"/>
        <v>Error?</v>
      </c>
    </row>
    <row r="1499" spans="1:4" x14ac:dyDescent="0.2">
      <c r="A1499" s="83">
        <v>1438</v>
      </c>
      <c r="D1499" s="14" t="str">
        <f t="shared" si="22"/>
        <v>OK</v>
      </c>
    </row>
    <row r="1500" spans="1:4" x14ac:dyDescent="0.2">
      <c r="A1500" s="55">
        <v>1439</v>
      </c>
      <c r="B1500" s="1232">
        <f>'Expenditures 15-22'!K264</f>
        <v>230104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333937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626141</v>
      </c>
      <c r="C1517" s="14" t="s">
        <v>672</v>
      </c>
      <c r="D1517" s="14" t="str">
        <f t="shared" si="22"/>
        <v>Error?</v>
      </c>
    </row>
    <row r="1518" spans="1:4" x14ac:dyDescent="0.2">
      <c r="A1518" s="55">
        <v>1457</v>
      </c>
      <c r="B1518" s="1232">
        <f>'Expenditures 15-22'!K289</f>
        <v>-42128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350167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350167</v>
      </c>
      <c r="C1547" s="14" t="s">
        <v>672</v>
      </c>
      <c r="D1547" s="14" t="str">
        <f t="shared" si="23"/>
        <v>Error?</v>
      </c>
    </row>
    <row r="1548" spans="1:4" x14ac:dyDescent="0.2">
      <c r="A1548" s="55">
        <v>1487</v>
      </c>
      <c r="B1548" s="1232">
        <f>'Expenditures 15-22'!G305</f>
        <v>350167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350167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350167</v>
      </c>
      <c r="C1559" s="14" t="s">
        <v>672</v>
      </c>
      <c r="D1559" s="14" t="str">
        <f t="shared" si="23"/>
        <v>Error?</v>
      </c>
    </row>
    <row r="1560" spans="1:4" x14ac:dyDescent="0.2">
      <c r="A1560" s="55">
        <v>1499</v>
      </c>
      <c r="B1560" s="1232">
        <f>'Expenditures 15-22'!K305</f>
        <v>350167</v>
      </c>
      <c r="C1560" s="14" t="s">
        <v>672</v>
      </c>
      <c r="D1560" s="14" t="str">
        <f t="shared" si="23"/>
        <v>Error?</v>
      </c>
    </row>
    <row r="1561" spans="1:4" x14ac:dyDescent="0.2">
      <c r="A1561" s="55">
        <v>1500</v>
      </c>
      <c r="B1561" s="1232">
        <f>'Expenditures 15-22'!K306</f>
        <v>-20794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6560648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4973026</v>
      </c>
      <c r="C1630" s="14" t="s">
        <v>672</v>
      </c>
      <c r="D1630" s="14" t="str">
        <f t="shared" si="24"/>
        <v>Error?</v>
      </c>
    </row>
    <row r="1631" spans="1:4" x14ac:dyDescent="0.2">
      <c r="A1631" s="55">
        <v>1570</v>
      </c>
      <c r="B1631" s="1232">
        <f>'Acct Summary 7-8'!D79</f>
        <v>10318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420985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469242</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861857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819729</v>
      </c>
      <c r="C1686" s="14" t="s">
        <v>672</v>
      </c>
      <c r="D1686" s="14" t="str">
        <f t="shared" si="25"/>
        <v>Error?</v>
      </c>
    </row>
    <row r="1687" spans="1:4" x14ac:dyDescent="0.2">
      <c r="A1687" s="55">
        <v>1626</v>
      </c>
      <c r="B1687" s="1232">
        <f>'Acct Summary 7-8'!H79</f>
        <v>20815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3683586</v>
      </c>
      <c r="C1744" s="14" t="s">
        <v>672</v>
      </c>
      <c r="D1744" s="14" t="str">
        <f t="shared" si="26"/>
        <v>Error?</v>
      </c>
    </row>
    <row r="1745" spans="1:5" x14ac:dyDescent="0.2">
      <c r="A1745" s="55">
        <v>1684</v>
      </c>
      <c r="B1745" s="1232">
        <f>'Tax Sched 24'!B5</f>
        <v>698880</v>
      </c>
      <c r="C1745" s="14" t="s">
        <v>672</v>
      </c>
      <c r="D1745" s="14" t="str">
        <f t="shared" si="26"/>
        <v>Error?</v>
      </c>
    </row>
    <row r="1746" spans="1:5" x14ac:dyDescent="0.2">
      <c r="A1746" s="55">
        <v>1685</v>
      </c>
      <c r="B1746" s="1232">
        <f>'Tax Sched 24'!B6</f>
        <v>731811</v>
      </c>
      <c r="C1746" s="14" t="s">
        <v>672</v>
      </c>
      <c r="D1746" s="14" t="str">
        <f t="shared" si="26"/>
        <v>Error?</v>
      </c>
    </row>
    <row r="1747" spans="1:5" x14ac:dyDescent="0.2">
      <c r="A1747" s="55">
        <v>1686</v>
      </c>
      <c r="B1747" s="1232">
        <f>'Tax Sched 24'!B7</f>
        <v>279552</v>
      </c>
      <c r="C1747" s="14" t="s">
        <v>672</v>
      </c>
      <c r="D1747" s="14" t="str">
        <f t="shared" si="26"/>
        <v>Error?</v>
      </c>
    </row>
    <row r="1748" spans="1:5" x14ac:dyDescent="0.2">
      <c r="A1748" s="55">
        <v>1687</v>
      </c>
      <c r="B1748" s="1232">
        <f>'Tax Sched 24'!B8</f>
        <v>235299</v>
      </c>
      <c r="C1748" s="14" t="s">
        <v>672</v>
      </c>
      <c r="D1748" s="14" t="str">
        <f t="shared" si="26"/>
        <v>Error?</v>
      </c>
    </row>
    <row r="1749" spans="1:5" x14ac:dyDescent="0.2">
      <c r="A1749" s="55">
        <v>1688</v>
      </c>
      <c r="B1749" s="1232">
        <f>'Tax Sched 24'!B10</f>
        <v>69888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299694</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6303897</v>
      </c>
      <c r="C1759" s="14" t="s">
        <v>672</v>
      </c>
      <c r="D1759" s="14" t="str">
        <f t="shared" si="26"/>
        <v>Error?</v>
      </c>
    </row>
    <row r="1760" spans="1:5" x14ac:dyDescent="0.2">
      <c r="A1760" s="55">
        <v>1699</v>
      </c>
      <c r="B1760" s="1232">
        <f>'Tax Sched 24'!D4</f>
        <v>3683586</v>
      </c>
      <c r="C1760" s="14" t="s">
        <v>672</v>
      </c>
      <c r="D1760" s="14" t="str">
        <f t="shared" si="26"/>
        <v>Error?</v>
      </c>
    </row>
    <row r="1761" spans="1:5" x14ac:dyDescent="0.2">
      <c r="A1761" s="55">
        <v>1700</v>
      </c>
      <c r="B1761" s="1232">
        <f>'Tax Sched 24'!D5</f>
        <v>698880</v>
      </c>
      <c r="C1761" s="14" t="s">
        <v>672</v>
      </c>
      <c r="D1761" s="14" t="str">
        <f t="shared" si="26"/>
        <v>Error?</v>
      </c>
    </row>
    <row r="1762" spans="1:5" s="80" customFormat="1" x14ac:dyDescent="0.2">
      <c r="A1762" s="55">
        <v>1701</v>
      </c>
      <c r="B1762" s="1232">
        <f>'Tax Sched 24'!D6</f>
        <v>731811</v>
      </c>
      <c r="C1762" s="14" t="s">
        <v>672</v>
      </c>
      <c r="D1762" s="14" t="str">
        <f t="shared" si="26"/>
        <v>Error?</v>
      </c>
      <c r="E1762" s="81"/>
    </row>
    <row r="1763" spans="1:5" x14ac:dyDescent="0.2">
      <c r="A1763" s="55">
        <v>1702</v>
      </c>
      <c r="B1763" s="1232">
        <f>'Tax Sched 24'!D7</f>
        <v>279552</v>
      </c>
      <c r="C1763" s="14" t="s">
        <v>672</v>
      </c>
      <c r="D1763" s="14" t="str">
        <f t="shared" si="26"/>
        <v>Error?</v>
      </c>
    </row>
    <row r="1764" spans="1:5" x14ac:dyDescent="0.2">
      <c r="A1764" s="55">
        <v>1703</v>
      </c>
      <c r="B1764" s="1232">
        <f>'Tax Sched 24'!D8</f>
        <v>235299</v>
      </c>
      <c r="C1764" s="14" t="s">
        <v>672</v>
      </c>
      <c r="D1764" s="14" t="str">
        <f t="shared" si="26"/>
        <v>Error?</v>
      </c>
    </row>
    <row r="1765" spans="1:5" x14ac:dyDescent="0.2">
      <c r="A1765" s="55">
        <v>1704</v>
      </c>
      <c r="B1765" s="1232">
        <f>'Tax Sched 24'!D10</f>
        <v>69888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299694</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6303897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3750991</v>
      </c>
      <c r="C1792" s="14" t="s">
        <v>672</v>
      </c>
      <c r="D1792" s="14" t="str">
        <f t="shared" si="27"/>
        <v>Error?</v>
      </c>
    </row>
    <row r="1793" spans="1:4" x14ac:dyDescent="0.2">
      <c r="A1793" s="55">
        <v>1732</v>
      </c>
      <c r="B1793" s="1232">
        <f>'Tax Sched 24'!F5</f>
        <v>691056</v>
      </c>
      <c r="C1793" s="14" t="s">
        <v>672</v>
      </c>
      <c r="D1793" s="14" t="str">
        <f t="shared" si="27"/>
        <v>Error?</v>
      </c>
    </row>
    <row r="1794" spans="1:4" x14ac:dyDescent="0.2">
      <c r="A1794" s="55">
        <v>1733</v>
      </c>
      <c r="B1794" s="1232">
        <f>'Tax Sched 24'!F6</f>
        <v>713706</v>
      </c>
      <c r="C1794" s="14" t="s">
        <v>672</v>
      </c>
      <c r="D1794" s="14" t="str">
        <f t="shared" si="27"/>
        <v>Error?</v>
      </c>
    </row>
    <row r="1795" spans="1:4" x14ac:dyDescent="0.2">
      <c r="A1795" s="55">
        <v>1734</v>
      </c>
      <c r="B1795" s="1232">
        <f>'Tax Sched 24'!F7</f>
        <v>276420</v>
      </c>
      <c r="C1795" s="14" t="s">
        <v>672</v>
      </c>
      <c r="D1795" s="14" t="str">
        <f t="shared" si="27"/>
        <v>Error?</v>
      </c>
    </row>
    <row r="1796" spans="1:4" x14ac:dyDescent="0.2">
      <c r="A1796" s="55">
        <v>1735</v>
      </c>
      <c r="B1796" s="1232">
        <f>'Tax Sched 24'!F8</f>
        <v>185112</v>
      </c>
      <c r="C1796" s="14" t="s">
        <v>672</v>
      </c>
      <c r="D1796" s="14" t="str">
        <f t="shared" si="27"/>
        <v>Error?</v>
      </c>
    </row>
    <row r="1797" spans="1:4" x14ac:dyDescent="0.2">
      <c r="A1797" s="55">
        <v>1736</v>
      </c>
      <c r="B1797" s="1232">
        <f>'Tax Sched 24'!F10</f>
        <v>69101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398773</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3750991</v>
      </c>
      <c r="D1808" s="14" t="str">
        <f t="shared" si="27"/>
        <v>Error?</v>
      </c>
    </row>
    <row r="1809" spans="1:4" x14ac:dyDescent="0.2">
      <c r="A1809" s="55">
        <v>1748</v>
      </c>
      <c r="B1809" s="1232">
        <f>'Tax Sched 24'!E5</f>
        <v>691056</v>
      </c>
      <c r="D1809" s="14" t="str">
        <f t="shared" si="27"/>
        <v>Error?</v>
      </c>
    </row>
    <row r="1810" spans="1:4" x14ac:dyDescent="0.2">
      <c r="A1810" s="55">
        <v>1749</v>
      </c>
      <c r="B1810" s="1232">
        <f>'Tax Sched 24'!E6</f>
        <v>713706</v>
      </c>
      <c r="D1810" s="14" t="str">
        <f t="shared" si="27"/>
        <v>Error?</v>
      </c>
    </row>
    <row r="1811" spans="1:4" x14ac:dyDescent="0.2">
      <c r="A1811" s="55">
        <v>1750</v>
      </c>
      <c r="B1811" s="1232">
        <f>'Tax Sched 24'!E7</f>
        <v>276420</v>
      </c>
      <c r="D1811" s="14" t="str">
        <f t="shared" si="27"/>
        <v>Error?</v>
      </c>
    </row>
    <row r="1812" spans="1:4" x14ac:dyDescent="0.2">
      <c r="A1812" s="55">
        <v>1751</v>
      </c>
      <c r="B1812" s="1232">
        <f>'Tax Sched 24'!E8</f>
        <v>185112</v>
      </c>
      <c r="D1812" s="14" t="str">
        <f t="shared" si="27"/>
        <v>Error?</v>
      </c>
    </row>
    <row r="1813" spans="1:4" x14ac:dyDescent="0.2">
      <c r="A1813" s="55">
        <v>1752</v>
      </c>
      <c r="B1813" s="1232">
        <f>'Tax Sched 24'!E10</f>
        <v>69101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398773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6339372</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6028420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1227227</v>
      </c>
      <c r="D2008" s="14" t="str">
        <f t="shared" si="30"/>
        <v>Error?</v>
      </c>
    </row>
    <row r="2009" spans="1:4" x14ac:dyDescent="0.2">
      <c r="A2009" s="55">
        <v>1948</v>
      </c>
      <c r="B2009" s="1232">
        <f>'Cap Outlay Deprec 27'!C8</f>
        <v>24141133</v>
      </c>
      <c r="D2009" s="14" t="str">
        <f t="shared" si="30"/>
        <v>Error?</v>
      </c>
    </row>
    <row r="2010" spans="1:4" x14ac:dyDescent="0.2">
      <c r="A2010" s="55">
        <v>1949</v>
      </c>
      <c r="B2010" s="1232">
        <f>'Cap Outlay Deprec 27'!C10</f>
        <v>5367950</v>
      </c>
      <c r="D2010" s="14" t="str">
        <f t="shared" si="30"/>
        <v>Error?</v>
      </c>
    </row>
    <row r="2011" spans="1:4" x14ac:dyDescent="0.2">
      <c r="A2011" s="55">
        <v>1950</v>
      </c>
      <c r="B2011" s="1232">
        <f>'Cap Outlay Deprec 27'!C12</f>
        <v>5384674</v>
      </c>
      <c r="D2011" s="14" t="str">
        <f t="shared" si="30"/>
        <v>Error?</v>
      </c>
    </row>
    <row r="2012" spans="1:4" x14ac:dyDescent="0.2">
      <c r="A2012" s="55">
        <v>1951</v>
      </c>
      <c r="B2012" s="1232">
        <f>'Cap Outlay Deprec 27'!C13</f>
        <v>416494</v>
      </c>
      <c r="D2012" s="14" t="str">
        <f t="shared" si="30"/>
        <v>Error?</v>
      </c>
    </row>
    <row r="2013" spans="1:4" x14ac:dyDescent="0.2">
      <c r="A2013" s="55">
        <v>1952</v>
      </c>
      <c r="B2013" s="1232">
        <f>'Cap Outlay Deprec 27'!C16</f>
        <v>36609909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229233</v>
      </c>
      <c r="D2015" s="14" t="str">
        <f t="shared" si="30"/>
        <v>Error?</v>
      </c>
    </row>
    <row r="2016" spans="1:4" x14ac:dyDescent="0.2">
      <c r="A2016" s="55">
        <v>1955</v>
      </c>
      <c r="B2016" s="1232">
        <f>'Cap Outlay Deprec 27'!D10</f>
        <v>40085</v>
      </c>
      <c r="D2016" s="14" t="str">
        <f t="shared" si="30"/>
        <v>Error?</v>
      </c>
    </row>
    <row r="2017" spans="1:4" x14ac:dyDescent="0.2">
      <c r="A2017" s="55">
        <v>1956</v>
      </c>
      <c r="B2017" s="1232">
        <f>'Cap Outlay Deprec 27'!D12</f>
        <v>215105</v>
      </c>
      <c r="D2017" s="14" t="str">
        <f t="shared" si="30"/>
        <v>Error?</v>
      </c>
    </row>
    <row r="2018" spans="1:4" x14ac:dyDescent="0.2">
      <c r="A2018" s="55">
        <v>1957</v>
      </c>
      <c r="B2018" s="1232">
        <f>'Cap Outlay Deprec 27'!D13</f>
        <v>4859</v>
      </c>
      <c r="D2018" s="14" t="str">
        <f t="shared" si="30"/>
        <v>Error?</v>
      </c>
    </row>
    <row r="2019" spans="1:4" x14ac:dyDescent="0.2">
      <c r="A2019" s="55">
        <v>1958</v>
      </c>
      <c r="B2019" s="1232">
        <f>'Cap Outlay Deprec 27'!D16</f>
        <v>844186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109804</v>
      </c>
      <c r="C2025" s="14" t="s">
        <v>672</v>
      </c>
      <c r="D2025" s="14" t="str">
        <f t="shared" si="30"/>
        <v>Error?</v>
      </c>
    </row>
    <row r="2026" spans="1:4" x14ac:dyDescent="0.2">
      <c r="A2026" s="55">
        <v>1965</v>
      </c>
      <c r="B2026" s="1232">
        <f>'Cap Outlay Deprec 27'!F5</f>
        <v>1227227</v>
      </c>
      <c r="C2026" s="14" t="s">
        <v>672</v>
      </c>
      <c r="D2026" s="14" t="str">
        <f t="shared" si="30"/>
        <v>Error?</v>
      </c>
    </row>
    <row r="2027" spans="1:4" x14ac:dyDescent="0.2">
      <c r="A2027" s="55">
        <v>1966</v>
      </c>
      <c r="B2027" s="1232">
        <f>'Cap Outlay Deprec 27'!F8</f>
        <v>24370366</v>
      </c>
      <c r="C2027" s="14" t="s">
        <v>672</v>
      </c>
      <c r="D2027" s="14" t="str">
        <f t="shared" si="30"/>
        <v>Error?</v>
      </c>
    </row>
    <row r="2028" spans="1:4" x14ac:dyDescent="0.2">
      <c r="A2028" s="55">
        <v>1967</v>
      </c>
      <c r="B2028" s="1232">
        <f>'Cap Outlay Deprec 27'!F10</f>
        <v>5408035</v>
      </c>
      <c r="C2028" s="14" t="s">
        <v>672</v>
      </c>
      <c r="D2028" s="14" t="str">
        <f t="shared" si="30"/>
        <v>Error?</v>
      </c>
    </row>
    <row r="2029" spans="1:4" x14ac:dyDescent="0.2">
      <c r="A2029" s="55">
        <v>1968</v>
      </c>
      <c r="B2029" s="1232">
        <f>'Cap Outlay Deprec 27'!F12</f>
        <v>5599779</v>
      </c>
      <c r="C2029" s="14" t="s">
        <v>672</v>
      </c>
      <c r="D2029" s="14" t="str">
        <f t="shared" si="30"/>
        <v>Error?</v>
      </c>
    </row>
    <row r="2030" spans="1:4" x14ac:dyDescent="0.2">
      <c r="A2030" s="55">
        <v>1969</v>
      </c>
      <c r="B2030" s="1232">
        <f>'Cap Outlay Deprec 27'!F13</f>
        <v>421353</v>
      </c>
      <c r="C2030" s="14" t="s">
        <v>672</v>
      </c>
      <c r="D2030" s="14" t="str">
        <f t="shared" si="30"/>
        <v>Error?</v>
      </c>
    </row>
    <row r="2031" spans="1:4" x14ac:dyDescent="0.2">
      <c r="A2031" s="55">
        <v>1970</v>
      </c>
      <c r="B2031" s="1232">
        <f>'Cap Outlay Deprec 27'!F16</f>
        <v>37344291</v>
      </c>
      <c r="C2031" s="14" t="s">
        <v>672</v>
      </c>
      <c r="D2031" s="14" t="str">
        <f t="shared" si="30"/>
        <v>Error?</v>
      </c>
    </row>
    <row r="2032" spans="1:4" x14ac:dyDescent="0.2">
      <c r="A2032" s="83">
        <v>1971</v>
      </c>
      <c r="D2032" s="14" t="str">
        <f t="shared" si="30"/>
        <v>OK</v>
      </c>
    </row>
    <row r="2033" spans="1:4" x14ac:dyDescent="0.2">
      <c r="A2033" s="55">
        <v>1972</v>
      </c>
      <c r="B2033" s="1232">
        <f>'Cap Outlay Deprec 27'!H8</f>
        <v>7697276</v>
      </c>
      <c r="D2033" s="14" t="str">
        <f t="shared" si="30"/>
        <v>Error?</v>
      </c>
    </row>
    <row r="2034" spans="1:4" x14ac:dyDescent="0.2">
      <c r="A2034" s="55">
        <v>1973</v>
      </c>
      <c r="B2034" s="1232">
        <f>'Cap Outlay Deprec 27'!H10</f>
        <v>2304714</v>
      </c>
      <c r="D2034" s="14" t="str">
        <f t="shared" si="30"/>
        <v>Error?</v>
      </c>
    </row>
    <row r="2035" spans="1:4" x14ac:dyDescent="0.2">
      <c r="A2035" s="55">
        <v>1974</v>
      </c>
      <c r="B2035" s="1232">
        <f>'Cap Outlay Deprec 27'!H12</f>
        <v>4731593</v>
      </c>
      <c r="D2035" s="14" t="str">
        <f t="shared" si="30"/>
        <v>Error?</v>
      </c>
    </row>
    <row r="2036" spans="1:4" x14ac:dyDescent="0.2">
      <c r="A2036" s="55">
        <v>1975</v>
      </c>
      <c r="B2036" s="1232">
        <f>'Cap Outlay Deprec 27'!H13</f>
        <v>400979</v>
      </c>
      <c r="D2036" s="14" t="str">
        <f t="shared" si="30"/>
        <v>Error?</v>
      </c>
    </row>
    <row r="2037" spans="1:4" x14ac:dyDescent="0.2">
      <c r="A2037" s="55">
        <v>1976</v>
      </c>
      <c r="B2037" s="1232">
        <f>'Cap Outlay Deprec 27'!H16</f>
        <v>15191485</v>
      </c>
      <c r="C2037" s="14" t="s">
        <v>672</v>
      </c>
      <c r="D2037" s="14" t="str">
        <f t="shared" si="30"/>
        <v>Error?</v>
      </c>
    </row>
    <row r="2038" spans="1:4" x14ac:dyDescent="0.2">
      <c r="A2038" s="83">
        <v>1977</v>
      </c>
      <c r="D2038" s="14" t="str">
        <f t="shared" si="30"/>
        <v>OK</v>
      </c>
    </row>
    <row r="2039" spans="1:4" x14ac:dyDescent="0.2">
      <c r="A2039" s="55">
        <v>1978</v>
      </c>
      <c r="B2039" s="1232">
        <f>'Cap Outlay Deprec 27'!I8</f>
        <v>486230</v>
      </c>
      <c r="D2039" s="14" t="str">
        <f t="shared" si="30"/>
        <v>Error?</v>
      </c>
    </row>
    <row r="2040" spans="1:4" x14ac:dyDescent="0.2">
      <c r="A2040" s="55">
        <v>1979</v>
      </c>
      <c r="B2040" s="1232">
        <f>'Cap Outlay Deprec 27'!I10</f>
        <v>256065</v>
      </c>
      <c r="D2040" s="14" t="str">
        <f t="shared" si="30"/>
        <v>Error?</v>
      </c>
    </row>
    <row r="2041" spans="1:4" x14ac:dyDescent="0.2">
      <c r="A2041" s="55">
        <v>1980</v>
      </c>
      <c r="B2041" s="1232">
        <f>'Cap Outlay Deprec 27'!I12</f>
        <v>136276</v>
      </c>
      <c r="D2041" s="14" t="str">
        <f t="shared" si="30"/>
        <v>Error?</v>
      </c>
    </row>
    <row r="2042" spans="1:4" x14ac:dyDescent="0.2">
      <c r="A2042" s="55">
        <v>1981</v>
      </c>
      <c r="B2042" s="1232">
        <f>'Cap Outlay Deprec 27'!I13</f>
        <v>9692</v>
      </c>
      <c r="D2042" s="14" t="str">
        <f t="shared" si="30"/>
        <v>Error?</v>
      </c>
    </row>
    <row r="2043" spans="1:4" x14ac:dyDescent="0.2">
      <c r="A2043" s="55">
        <v>1982</v>
      </c>
      <c r="B2043" s="1232">
        <f>'Cap Outlay Deprec 27'!I16</f>
        <v>888263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8183506</v>
      </c>
      <c r="C2051" s="14" t="s">
        <v>672</v>
      </c>
      <c r="D2051" s="14" t="str">
        <f t="shared" si="31"/>
        <v>Error?</v>
      </c>
    </row>
    <row r="2052" spans="1:4" x14ac:dyDescent="0.2">
      <c r="A2052" s="55">
        <v>1991</v>
      </c>
      <c r="B2052" s="1232">
        <f>'Cap Outlay Deprec 27'!K10</f>
        <v>2560779</v>
      </c>
      <c r="C2052" s="14" t="s">
        <v>672</v>
      </c>
      <c r="D2052" s="14" t="str">
        <f t="shared" si="31"/>
        <v>Error?</v>
      </c>
    </row>
    <row r="2053" spans="1:4" x14ac:dyDescent="0.2">
      <c r="A2053" s="55">
        <v>1992</v>
      </c>
      <c r="B2053" s="1232">
        <f>'Cap Outlay Deprec 27'!K12</f>
        <v>4867869</v>
      </c>
      <c r="C2053" s="14" t="s">
        <v>672</v>
      </c>
      <c r="D2053" s="14" t="str">
        <f t="shared" si="31"/>
        <v>Error?</v>
      </c>
    </row>
    <row r="2054" spans="1:4" x14ac:dyDescent="0.2">
      <c r="A2054" s="55">
        <v>1993</v>
      </c>
      <c r="B2054" s="1232">
        <f>'Cap Outlay Deprec 27'!K13</f>
        <v>410671</v>
      </c>
      <c r="C2054" s="14" t="s">
        <v>672</v>
      </c>
      <c r="D2054" s="14" t="str">
        <f t="shared" si="31"/>
        <v>Error?</v>
      </c>
    </row>
    <row r="2055" spans="1:4" x14ac:dyDescent="0.2">
      <c r="A2055" s="55">
        <v>1994</v>
      </c>
      <c r="B2055" s="1232">
        <f>'Cap Outlay Deprec 27'!K16</f>
        <v>16079748</v>
      </c>
      <c r="C2055" s="14" t="s">
        <v>672</v>
      </c>
      <c r="D2055" s="14" t="str">
        <f t="shared" si="31"/>
        <v>Error?</v>
      </c>
    </row>
    <row r="2056" spans="1:4" x14ac:dyDescent="0.2">
      <c r="A2056" s="55">
        <v>1995</v>
      </c>
      <c r="B2056" s="1232">
        <f>'Cap Outlay Deprec 27'!L5</f>
        <v>1227227</v>
      </c>
      <c r="C2056" s="14" t="s">
        <v>672</v>
      </c>
      <c r="D2056" s="14" t="str">
        <f t="shared" si="31"/>
        <v>Error?</v>
      </c>
    </row>
    <row r="2057" spans="1:4" x14ac:dyDescent="0.2">
      <c r="A2057" s="55">
        <v>1996</v>
      </c>
      <c r="B2057" s="1232">
        <f>'Cap Outlay Deprec 27'!L8</f>
        <v>16186860</v>
      </c>
      <c r="C2057" s="14" t="s">
        <v>672</v>
      </c>
      <c r="D2057" s="14" t="str">
        <f t="shared" si="31"/>
        <v>Error?</v>
      </c>
    </row>
    <row r="2058" spans="1:4" x14ac:dyDescent="0.2">
      <c r="A2058" s="55">
        <v>1997</v>
      </c>
      <c r="B2058" s="1232">
        <f>'Cap Outlay Deprec 27'!L10</f>
        <v>2847256</v>
      </c>
      <c r="C2058" s="14" t="s">
        <v>672</v>
      </c>
      <c r="D2058" s="14" t="str">
        <f t="shared" si="31"/>
        <v>Error?</v>
      </c>
    </row>
    <row r="2059" spans="1:4" x14ac:dyDescent="0.2">
      <c r="A2059" s="55">
        <v>1998</v>
      </c>
      <c r="B2059" s="1232">
        <f>'Cap Outlay Deprec 27'!L12</f>
        <v>731910</v>
      </c>
      <c r="C2059" s="14" t="s">
        <v>672</v>
      </c>
      <c r="D2059" s="14" t="str">
        <f t="shared" si="31"/>
        <v>Error?</v>
      </c>
    </row>
    <row r="2060" spans="1:4" x14ac:dyDescent="0.2">
      <c r="A2060" s="55">
        <v>1999</v>
      </c>
      <c r="B2060" s="1232">
        <f>'Cap Outlay Deprec 27'!L13</f>
        <v>10682</v>
      </c>
      <c r="C2060" s="14" t="s">
        <v>672</v>
      </c>
      <c r="D2060" s="14" t="str">
        <f t="shared" si="31"/>
        <v>Error?</v>
      </c>
    </row>
    <row r="2061" spans="1:4" x14ac:dyDescent="0.2">
      <c r="A2061" s="55">
        <v>2000</v>
      </c>
      <c r="B2061" s="1232">
        <f>'Cap Outlay Deprec 27'!L16</f>
        <v>21264543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279500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279645</v>
      </c>
      <c r="C2088" s="14" t="s">
        <v>672</v>
      </c>
      <c r="D2088" s="14" t="str">
        <f t="shared" si="31"/>
        <v>Error?</v>
      </c>
    </row>
    <row r="2089" spans="1:4" x14ac:dyDescent="0.2">
      <c r="A2089" s="55">
        <v>2028</v>
      </c>
      <c r="B2089" s="1232">
        <f>'Expenditures 15-22'!K92</f>
        <v>80303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819729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469242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4836644</v>
      </c>
      <c r="C2551" s="14" t="s">
        <v>672</v>
      </c>
      <c r="D2551" s="14" t="str">
        <f t="shared" si="38"/>
        <v>Error?</v>
      </c>
    </row>
    <row r="2552" spans="1:4" x14ac:dyDescent="0.2">
      <c r="A2552" s="83">
        <v>2491</v>
      </c>
      <c r="D2552" s="14" t="str">
        <f t="shared" si="38"/>
        <v>OK</v>
      </c>
    </row>
    <row r="2553" spans="1:4" x14ac:dyDescent="0.2">
      <c r="A2553" s="55">
        <v>2492</v>
      </c>
      <c r="B2553" s="1232">
        <f>'Acct Summary 7-8'!C6</f>
        <v>7543514</v>
      </c>
      <c r="C2553" s="14" t="s">
        <v>672</v>
      </c>
      <c r="D2553" s="14" t="str">
        <f t="shared" si="38"/>
        <v>Error?</v>
      </c>
    </row>
    <row r="2554" spans="1:4" x14ac:dyDescent="0.2">
      <c r="A2554" s="55">
        <v>2493</v>
      </c>
      <c r="B2554" s="1232">
        <f>'Acct Summary 7-8'!C7</f>
        <v>2117927</v>
      </c>
      <c r="C2554" s="14" t="s">
        <v>672</v>
      </c>
      <c r="D2554" s="14" t="str">
        <f t="shared" si="38"/>
        <v>Error?</v>
      </c>
    </row>
    <row r="2555" spans="1:4" x14ac:dyDescent="0.2">
      <c r="A2555" s="55">
        <v>2494</v>
      </c>
      <c r="B2555" s="1232">
        <f>'Acct Summary 7-8'!C8</f>
        <v>14509326</v>
      </c>
      <c r="C2555" s="14" t="s">
        <v>672</v>
      </c>
      <c r="D2555" s="14" t="str">
        <f t="shared" si="38"/>
        <v>Error?</v>
      </c>
    </row>
    <row r="2556" spans="1:4" x14ac:dyDescent="0.2">
      <c r="A2556" s="55">
        <v>2495</v>
      </c>
      <c r="B2556" s="1232">
        <f>'Acct Summary 7-8'!C12</f>
        <v>11113050</v>
      </c>
      <c r="C2556" s="14" t="s">
        <v>672</v>
      </c>
      <c r="D2556" s="14" t="str">
        <f t="shared" si="38"/>
        <v>Error?</v>
      </c>
    </row>
    <row r="2557" spans="1:4" x14ac:dyDescent="0.2">
      <c r="A2557" s="55">
        <v>2496</v>
      </c>
      <c r="B2557" s="1232">
        <f>'Acct Summary 7-8'!C13</f>
        <v>4444808</v>
      </c>
      <c r="C2557" s="14" t="s">
        <v>672</v>
      </c>
      <c r="D2557" s="14" t="str">
        <f t="shared" si="38"/>
        <v>Error?</v>
      </c>
    </row>
    <row r="2558" spans="1:4" x14ac:dyDescent="0.2">
      <c r="A2558" s="55">
        <v>2497</v>
      </c>
      <c r="B2558" s="1232">
        <f>'Acct Summary 7-8'!C14</f>
        <v>10547</v>
      </c>
      <c r="C2558" s="14" t="s">
        <v>672</v>
      </c>
      <c r="D2558" s="14" t="str">
        <f t="shared" si="38"/>
        <v>Error?</v>
      </c>
    </row>
    <row r="2559" spans="1:4" x14ac:dyDescent="0.2">
      <c r="A2559" s="55">
        <v>2498</v>
      </c>
      <c r="B2559" s="1232">
        <f>'Acct Summary 7-8'!C15</f>
        <v>359948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15928353</v>
      </c>
      <c r="C2561" s="14" t="s">
        <v>672</v>
      </c>
      <c r="D2561" s="14" t="str">
        <f t="shared" si="39"/>
        <v>Error?</v>
      </c>
    </row>
    <row r="2562" spans="1:4" x14ac:dyDescent="0.2">
      <c r="A2562" s="55">
        <v>2501</v>
      </c>
      <c r="B2562" s="1232">
        <f>'Acct Summary 7-8'!C20</f>
        <v>-1419027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992852</v>
      </c>
      <c r="C2564" s="14" t="s">
        <v>672</v>
      </c>
      <c r="D2564" s="14" t="str">
        <f t="shared" si="39"/>
        <v>Error?</v>
      </c>
    </row>
    <row r="2565" spans="1:4" x14ac:dyDescent="0.2">
      <c r="A2565" s="83">
        <v>2504</v>
      </c>
      <c r="D2565" s="14" t="str">
        <f t="shared" si="39"/>
        <v>OK</v>
      </c>
    </row>
    <row r="2566" spans="1:4" x14ac:dyDescent="0.2">
      <c r="A2566" s="55">
        <v>2505</v>
      </c>
      <c r="B2566" s="1232">
        <f>'Acct Summary 7-8'!D6</f>
        <v>1202179</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2195031</v>
      </c>
      <c r="C2568" s="14" t="s">
        <v>672</v>
      </c>
      <c r="D2568" s="14" t="str">
        <f t="shared" si="39"/>
        <v>Error?</v>
      </c>
    </row>
    <row r="2569" spans="1:4" x14ac:dyDescent="0.2">
      <c r="A2569" s="55">
        <v>2508</v>
      </c>
      <c r="B2569" s="1232">
        <f>'Acct Summary 7-8'!D13</f>
        <v>2124233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2124233</v>
      </c>
      <c r="C2573" s="14" t="s">
        <v>672</v>
      </c>
      <c r="D2573" s="14" t="str">
        <f t="shared" si="39"/>
        <v>Error?</v>
      </c>
    </row>
    <row r="2574" spans="1:4" x14ac:dyDescent="0.2">
      <c r="A2574" s="55">
        <v>2513</v>
      </c>
      <c r="B2574" s="1232">
        <f>'Acct Summary 7-8'!D20</f>
        <v>70798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280405</v>
      </c>
      <c r="C2591" s="14" t="s">
        <v>672</v>
      </c>
      <c r="D2591" s="14" t="str">
        <f t="shared" si="39"/>
        <v>Error?</v>
      </c>
    </row>
    <row r="2592" spans="1:4" x14ac:dyDescent="0.2">
      <c r="A2592" s="83">
        <v>2531</v>
      </c>
      <c r="D2592" s="14" t="str">
        <f t="shared" si="39"/>
        <v>OK</v>
      </c>
    </row>
    <row r="2593" spans="1:4" x14ac:dyDescent="0.2">
      <c r="A2593" s="55">
        <v>2532</v>
      </c>
      <c r="B2593" s="1232">
        <f>'Acct Summary 7-8'!F6</f>
        <v>857488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1137893</v>
      </c>
      <c r="C2595" s="14" t="s">
        <v>672</v>
      </c>
      <c r="D2595" s="14" t="str">
        <f t="shared" si="39"/>
        <v>Error?</v>
      </c>
    </row>
    <row r="2596" spans="1:4" x14ac:dyDescent="0.2">
      <c r="A2596" s="55">
        <v>2535</v>
      </c>
      <c r="B2596" s="1232">
        <f>'Acct Summary 7-8'!F13</f>
        <v>1137893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1137893</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584013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584013</v>
      </c>
      <c r="C2606" s="14" t="s">
        <v>672</v>
      </c>
      <c r="D2606" s="14" t="str">
        <f t="shared" si="39"/>
        <v>Error?</v>
      </c>
    </row>
    <row r="2607" spans="1:4" x14ac:dyDescent="0.2">
      <c r="A2607" s="55">
        <v>2546</v>
      </c>
      <c r="B2607" s="1232">
        <f>'Acct Summary 7-8'!G12</f>
        <v>292204</v>
      </c>
      <c r="C2607" s="14" t="s">
        <v>672</v>
      </c>
      <c r="D2607" s="14" t="str">
        <f t="shared" si="39"/>
        <v>Error?</v>
      </c>
    </row>
    <row r="2608" spans="1:4" x14ac:dyDescent="0.2">
      <c r="A2608" s="55">
        <v>2547</v>
      </c>
      <c r="B2608" s="1232">
        <f>'Acct Summary 7-8'!G13</f>
        <v>333937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626141</v>
      </c>
      <c r="C2612" s="14" t="s">
        <v>672</v>
      </c>
      <c r="D2612" s="14" t="str">
        <f t="shared" si="39"/>
        <v>Error?</v>
      </c>
    </row>
    <row r="2613" spans="1:4" x14ac:dyDescent="0.2">
      <c r="A2613" s="55">
        <v>2552</v>
      </c>
      <c r="B2613" s="1232">
        <f>'Acct Summary 7-8'!G20</f>
        <v>-42128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742321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742321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1033475</v>
      </c>
      <c r="C2634" s="14" t="s">
        <v>672</v>
      </c>
      <c r="D2634" s="14" t="str">
        <f t="shared" si="40"/>
        <v>Error?</v>
      </c>
    </row>
    <row r="2635" spans="1:4" x14ac:dyDescent="0.2">
      <c r="A2635" s="55">
        <v>2574</v>
      </c>
      <c r="B2635" s="1232">
        <f>'Acct Summary 7-8'!E17</f>
        <v>1033475</v>
      </c>
      <c r="C2635" s="14" t="s">
        <v>672</v>
      </c>
      <c r="D2635" s="14" t="str">
        <f t="shared" si="40"/>
        <v>Error?</v>
      </c>
    </row>
    <row r="2636" spans="1:4" x14ac:dyDescent="0.2">
      <c r="A2636" s="55">
        <v>2575</v>
      </c>
      <c r="B2636" s="1232">
        <f>'Acct Summary 7-8'!E20</f>
        <v>-291154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2391</v>
      </c>
      <c r="C2655" s="14" t="s">
        <v>672</v>
      </c>
      <c r="D2655" s="14" t="str">
        <f t="shared" si="40"/>
        <v>Error?</v>
      </c>
    </row>
    <row r="2656" spans="1:4" x14ac:dyDescent="0.2">
      <c r="A2656" s="55">
        <v>2595</v>
      </c>
      <c r="B2656" s="1232">
        <f>'Acct Summary 7-8'!H6</f>
        <v>326982</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329373</v>
      </c>
      <c r="C2658" s="14" t="s">
        <v>672</v>
      </c>
      <c r="D2658" s="14" t="str">
        <f t="shared" si="40"/>
        <v>Error?</v>
      </c>
    </row>
    <row r="2659" spans="1:4" x14ac:dyDescent="0.2">
      <c r="A2659" s="55">
        <v>2598</v>
      </c>
      <c r="B2659" s="1232">
        <f>'Acct Summary 7-8'!H13</f>
        <v>350167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350167</v>
      </c>
      <c r="C2661" s="14" t="s">
        <v>672</v>
      </c>
      <c r="D2661" s="14" t="str">
        <f t="shared" si="40"/>
        <v>Error?</v>
      </c>
    </row>
    <row r="2662" spans="1:4" x14ac:dyDescent="0.2">
      <c r="A2662" s="55">
        <v>2601</v>
      </c>
      <c r="B2662" s="1232">
        <f>'Acct Summary 7-8'!H20</f>
        <v>-20794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16564</v>
      </c>
      <c r="D2720" s="14" t="str">
        <f t="shared" si="41"/>
        <v>Error?</v>
      </c>
    </row>
    <row r="2721" spans="1:4" x14ac:dyDescent="0.2">
      <c r="A2721" s="55">
        <v>2660</v>
      </c>
      <c r="B2721" s="1232">
        <f>'Expenditures 15-22'!F51</f>
        <v>841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17405</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145</v>
      </c>
      <c r="C2789" s="14" t="s">
        <v>672</v>
      </c>
      <c r="D2789" s="14" t="str">
        <f t="shared" si="42"/>
        <v>Error?</v>
      </c>
    </row>
    <row r="2790" spans="1:4" x14ac:dyDescent="0.2">
      <c r="A2790" s="55">
        <v>2729</v>
      </c>
      <c r="B2790" s="1232">
        <f>'Expenditures 15-22'!E102</f>
        <v>145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4725</v>
      </c>
      <c r="D2860" s="14" t="str">
        <f t="shared" si="43"/>
        <v>Error?</v>
      </c>
    </row>
    <row r="2861" spans="1:4" x14ac:dyDescent="0.2">
      <c r="A2861" s="83">
        <v>2800</v>
      </c>
      <c r="D2861" s="14" t="str">
        <f t="shared" si="43"/>
        <v>OK</v>
      </c>
    </row>
    <row r="2862" spans="1:4" x14ac:dyDescent="0.2">
      <c r="A2862" s="55">
        <v>2801</v>
      </c>
      <c r="B2862" s="1232">
        <f>'ICR Computation 30'!E9</f>
        <v>6425</v>
      </c>
      <c r="D2862" s="14" t="str">
        <f t="shared" si="43"/>
        <v>Error?</v>
      </c>
    </row>
    <row r="2863" spans="1:4" x14ac:dyDescent="0.2">
      <c r="A2863" s="83">
        <v>2802</v>
      </c>
      <c r="D2863" s="14" t="str">
        <f t="shared" si="43"/>
        <v>OK</v>
      </c>
    </row>
    <row r="2864" spans="1:4" x14ac:dyDescent="0.2">
      <c r="A2864" s="55">
        <v>2803</v>
      </c>
      <c r="B2864" s="1232">
        <f>'Assets-Liab 5-6'!M20</f>
        <v>260608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377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758660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241721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758660</v>
      </c>
      <c r="D2912" s="14" t="str">
        <f t="shared" si="44"/>
        <v>Error?</v>
      </c>
    </row>
    <row r="2913" spans="1:4" x14ac:dyDescent="0.2">
      <c r="A2913" s="55">
        <v>2852</v>
      </c>
      <c r="B2913" s="1232">
        <f>'Assets-Liab 5-6'!I41</f>
        <v>758660</v>
      </c>
      <c r="C2913" s="14" t="s">
        <v>672</v>
      </c>
      <c r="D2913" s="14" t="str">
        <f t="shared" si="44"/>
        <v>Error?</v>
      </c>
    </row>
    <row r="2914" spans="1:4" x14ac:dyDescent="0.2">
      <c r="A2914" s="55">
        <v>2853</v>
      </c>
      <c r="B2914" s="1232">
        <f>'Assets-Liab 5-6'!L33</f>
        <v>241721</v>
      </c>
      <c r="D2914" s="14" t="str">
        <f t="shared" si="44"/>
        <v>Error?</v>
      </c>
    </row>
    <row r="2915" spans="1:4" x14ac:dyDescent="0.2">
      <c r="A2915" s="83">
        <v>2854</v>
      </c>
      <c r="D2915" s="14" t="str">
        <f t="shared" si="44"/>
        <v>OK</v>
      </c>
    </row>
    <row r="2916" spans="1:4" x14ac:dyDescent="0.2">
      <c r="A2916" s="55">
        <v>2855</v>
      </c>
      <c r="B2916" s="1232">
        <f>'Assets-Liab 5-6'!L34</f>
        <v>241721</v>
      </c>
      <c r="C2916" s="14" t="s">
        <v>672</v>
      </c>
      <c r="D2916" s="14" t="str">
        <f t="shared" si="44"/>
        <v>Error?</v>
      </c>
    </row>
    <row r="2917" spans="1:4" x14ac:dyDescent="0.2">
      <c r="A2917" s="55">
        <v>2856</v>
      </c>
      <c r="B2917" s="1232">
        <f>'Assets-Liab 5-6'!L41</f>
        <v>241721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145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3100</v>
      </c>
      <c r="D2955" s="14" t="str">
        <f t="shared" si="45"/>
        <v>Error?</v>
      </c>
    </row>
    <row r="2956" spans="1:4" x14ac:dyDescent="0.2">
      <c r="A2956" s="55">
        <v>2895</v>
      </c>
      <c r="B2956" s="1232">
        <f>'Expenditures 15-22'!H79</f>
        <v>172989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55013</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48398</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3100</v>
      </c>
      <c r="C2973" s="14" t="s">
        <v>672</v>
      </c>
      <c r="D2973" s="14" t="str">
        <f t="shared" si="45"/>
        <v>Error?</v>
      </c>
    </row>
    <row r="2974" spans="1:4" x14ac:dyDescent="0.2">
      <c r="A2974" s="55">
        <v>2913</v>
      </c>
      <c r="B2974" s="1232">
        <f>'Expenditures 15-22'!K79</f>
        <v>173134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55013</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48398</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58481</v>
      </c>
      <c r="D3055" s="14" t="str">
        <f t="shared" si="46"/>
        <v>Error?</v>
      </c>
    </row>
    <row r="3056" spans="1:4" x14ac:dyDescent="0.2">
      <c r="A3056" s="55">
        <v>2995</v>
      </c>
      <c r="B3056" s="1232">
        <f>'Expenditures 15-22'!D10</f>
        <v>17827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25423</v>
      </c>
      <c r="D3058" s="14" t="str">
        <f t="shared" si="46"/>
        <v>Error?</v>
      </c>
    </row>
    <row r="3059" spans="1:4" x14ac:dyDescent="0.2">
      <c r="A3059" s="55">
        <v>2998</v>
      </c>
      <c r="B3059" s="1232">
        <f>'Expenditures 15-22'!G10</f>
        <v>52321</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154052</v>
      </c>
      <c r="C3062" s="14" t="s">
        <v>672</v>
      </c>
      <c r="D3062" s="14" t="str">
        <f t="shared" si="46"/>
        <v>Error?</v>
      </c>
    </row>
    <row r="3063" spans="1:4" x14ac:dyDescent="0.2">
      <c r="A3063" s="83">
        <v>3002</v>
      </c>
      <c r="D3063" s="14" t="str">
        <f t="shared" si="46"/>
        <v>OK</v>
      </c>
    </row>
    <row r="3064" spans="1:4" x14ac:dyDescent="0.2">
      <c r="A3064" s="55">
        <v>3003</v>
      </c>
      <c r="B3064" s="1232">
        <f>'Expenditures 15-22'!D213</f>
        <v>9974</v>
      </c>
      <c r="D3064" s="14" t="str">
        <f t="shared" si="46"/>
        <v>Error?</v>
      </c>
    </row>
    <row r="3065" spans="1:4" x14ac:dyDescent="0.2">
      <c r="A3065" s="55">
        <v>3004</v>
      </c>
      <c r="B3065" s="1232">
        <f>'Expenditures 15-22'!K213</f>
        <v>9974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71424</v>
      </c>
      <c r="C3225" s="14" t="s">
        <v>672</v>
      </c>
      <c r="D3225" s="14" t="str">
        <f t="shared" si="49"/>
        <v>Error?</v>
      </c>
    </row>
    <row r="3226" spans="1:4" x14ac:dyDescent="0.2">
      <c r="A3226" s="55">
        <v>3165</v>
      </c>
      <c r="B3226" s="1232">
        <f>'Acct Summary 7-8'!I8</f>
        <v>71424</v>
      </c>
      <c r="C3226" s="14" t="s">
        <v>672</v>
      </c>
      <c r="D3226" s="14" t="str">
        <f t="shared" si="49"/>
        <v>Error?</v>
      </c>
    </row>
    <row r="3227" spans="1:4" x14ac:dyDescent="0.2">
      <c r="A3227" s="55">
        <v>3166</v>
      </c>
      <c r="B3227" s="1232">
        <f>'Acct Summary 7-8'!I20</f>
        <v>71424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89700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258295</v>
      </c>
      <c r="C3231" s="14" t="s">
        <v>672</v>
      </c>
      <c r="D3231" s="14" t="str">
        <f t="shared" si="49"/>
        <v>Error?</v>
      </c>
    </row>
    <row r="3232" spans="1:4" x14ac:dyDescent="0.2">
      <c r="A3232" s="55">
        <v>3171</v>
      </c>
      <c r="B3232" s="1232">
        <f>'Acct Summary 7-8'!C77</f>
        <v>-168595</v>
      </c>
      <c r="C3232" s="14" t="s">
        <v>672</v>
      </c>
      <c r="D3232" s="14" t="str">
        <f t="shared" si="49"/>
        <v>Error?</v>
      </c>
    </row>
    <row r="3233" spans="1:4" x14ac:dyDescent="0.2">
      <c r="A3233" s="55">
        <v>3172</v>
      </c>
      <c r="B3233" s="1232">
        <f>'Acct Summary 7-8'!C78</f>
        <v>-1587622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81116</v>
      </c>
      <c r="C3237" s="14" t="s">
        <v>672</v>
      </c>
      <c r="D3237" s="14" t="str">
        <f t="shared" si="49"/>
        <v>Error?</v>
      </c>
    </row>
    <row r="3238" spans="1:4" x14ac:dyDescent="0.2">
      <c r="A3238" s="55">
        <v>3177</v>
      </c>
      <c r="B3238" s="1232">
        <f>'Acct Summary 7-8'!D77</f>
        <v>-81116</v>
      </c>
      <c r="C3238" s="14" t="s">
        <v>672</v>
      </c>
      <c r="D3238" s="14" t="str">
        <f t="shared" si="49"/>
        <v>Error?</v>
      </c>
    </row>
    <row r="3239" spans="1:4" x14ac:dyDescent="0.2">
      <c r="A3239" s="55">
        <v>3178</v>
      </c>
      <c r="B3239" s="1232">
        <f>'Acct Summary 7-8'!D78</f>
        <v>-10318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-42128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339411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339411</v>
      </c>
      <c r="C3277" s="14" t="s">
        <v>672</v>
      </c>
      <c r="D3277" s="14" t="str">
        <f t="shared" si="50"/>
        <v>Error?</v>
      </c>
    </row>
    <row r="3278" spans="1:4" x14ac:dyDescent="0.2">
      <c r="A3278" s="55">
        <v>3217</v>
      </c>
      <c r="B3278" s="1232">
        <f>'Acct Summary 7-8'!E78</f>
        <v>48257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-20794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71424</v>
      </c>
      <c r="C3320" s="14" t="s">
        <v>672</v>
      </c>
      <c r="D3320" s="14" t="str">
        <f t="shared" si="50"/>
        <v>Error?</v>
      </c>
    </row>
    <row r="3321" spans="1:4" x14ac:dyDescent="0.2">
      <c r="A3321" s="55">
        <v>3260</v>
      </c>
      <c r="B3321" s="1232">
        <f>'Acct Summary 7-8'!I79</f>
        <v>687236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758660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1737667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384275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36996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9697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2168735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148666</v>
      </c>
      <c r="D3387" s="14" t="str">
        <f t="shared" si="51"/>
        <v>Error?</v>
      </c>
    </row>
    <row r="3388" spans="1:4" x14ac:dyDescent="0.2">
      <c r="A3388" s="55">
        <v>3327</v>
      </c>
      <c r="B3388" s="1232">
        <f>'Expenditures 15-22'!D211</f>
        <v>108275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148666</v>
      </c>
      <c r="C3390" s="14" t="s">
        <v>672</v>
      </c>
      <c r="D3390" s="14" t="str">
        <f t="shared" si="51"/>
        <v>Error?</v>
      </c>
    </row>
    <row r="3391" spans="1:4" x14ac:dyDescent="0.2">
      <c r="A3391" s="55">
        <v>3330</v>
      </c>
      <c r="B3391" s="1232">
        <f>'Expenditures 15-22'!K211</f>
        <v>108275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11241</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2795894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354242</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767356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758283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241721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235299</v>
      </c>
      <c r="C3446" s="14" t="s">
        <v>672</v>
      </c>
      <c r="D3446" s="14" t="str">
        <f t="shared" si="52"/>
        <v>Error?</v>
      </c>
    </row>
    <row r="3447" spans="1:4" x14ac:dyDescent="0.2">
      <c r="A3447" s="55">
        <v>3386</v>
      </c>
      <c r="B3447" s="1232">
        <f>'Tax Sched 24'!D16</f>
        <v>235299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185112</v>
      </c>
      <c r="C3449" s="14" t="s">
        <v>672</v>
      </c>
      <c r="D3449" s="14" t="str">
        <f t="shared" si="52"/>
        <v>Error?</v>
      </c>
    </row>
    <row r="3450" spans="1:4" x14ac:dyDescent="0.2">
      <c r="A3450" s="55">
        <v>3389</v>
      </c>
      <c r="B3450" s="1232">
        <f>'Tax Sched 24'!E16</f>
        <v>185112</v>
      </c>
      <c r="D3450" s="14" t="str">
        <f t="shared" si="52"/>
        <v>Error?</v>
      </c>
    </row>
    <row r="3451" spans="1:4" x14ac:dyDescent="0.2">
      <c r="A3451" s="55">
        <v>3390</v>
      </c>
      <c r="B3451" s="1232">
        <f>'Cap Outlay Deprec 27'!C15</f>
        <v>15508</v>
      </c>
      <c r="D3451" s="14" t="str">
        <f t="shared" si="52"/>
        <v>Error?</v>
      </c>
    </row>
    <row r="3452" spans="1:4" x14ac:dyDescent="0.2">
      <c r="A3452" s="55">
        <v>3391</v>
      </c>
      <c r="B3452" s="1232">
        <f>'Cap Outlay Deprec 27'!D15</f>
        <v>354904</v>
      </c>
      <c r="D3452" s="14" t="str">
        <f t="shared" si="52"/>
        <v>Error?</v>
      </c>
    </row>
    <row r="3453" spans="1:4" x14ac:dyDescent="0.2">
      <c r="A3453" s="55">
        <v>3392</v>
      </c>
      <c r="B3453" s="1232">
        <f>'Cap Outlay Deprec 27'!E15</f>
        <v>109804</v>
      </c>
      <c r="D3453" s="14" t="str">
        <f t="shared" si="52"/>
        <v>Error?</v>
      </c>
    </row>
    <row r="3454" spans="1:4" x14ac:dyDescent="0.2">
      <c r="A3454" s="55">
        <v>3393</v>
      </c>
      <c r="B3454" s="1232">
        <f>'Cap Outlay Deprec 27'!F15</f>
        <v>260608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260608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89700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254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254</v>
      </c>
      <c r="C3571" s="14" t="s">
        <v>672</v>
      </c>
      <c r="D3571" s="14" t="str">
        <f t="shared" si="54"/>
        <v>Error?</v>
      </c>
    </row>
    <row r="3572" spans="1:4" x14ac:dyDescent="0.2">
      <c r="A3572" s="55">
        <v>3511</v>
      </c>
      <c r="B3572" s="1232">
        <f>'Acct Summary 7-8'!K13</f>
        <v>117651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117651</v>
      </c>
      <c r="C3575" s="14" t="s">
        <v>672</v>
      </c>
      <c r="D3575" s="14" t="str">
        <f t="shared" si="54"/>
        <v>Error?</v>
      </c>
    </row>
    <row r="3576" spans="1:4" x14ac:dyDescent="0.2">
      <c r="A3576" s="55">
        <v>3515</v>
      </c>
      <c r="B3576" s="1232">
        <f>'Acct Summary 7-8'!K20</f>
        <v>-117397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-117397</v>
      </c>
      <c r="C3588" s="14" t="s">
        <v>672</v>
      </c>
      <c r="D3588" s="14" t="str">
        <f t="shared" si="55"/>
        <v>Error?</v>
      </c>
    </row>
    <row r="3589" spans="1:4" x14ac:dyDescent="0.2">
      <c r="A3589" s="55">
        <v>3528</v>
      </c>
      <c r="B3589" s="1232">
        <f>'Acct Summary 7-8'!K79</f>
        <v>117397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12395</v>
      </c>
      <c r="D3632" s="14" t="str">
        <f t="shared" si="55"/>
        <v>Error?</v>
      </c>
    </row>
    <row r="3633" spans="1:4" x14ac:dyDescent="0.2">
      <c r="A3633" s="55">
        <v>3572</v>
      </c>
      <c r="B3633" s="1232">
        <f>'Expenditures 15-22'!E339</f>
        <v>12395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12395</v>
      </c>
      <c r="C3635" s="14" t="s">
        <v>672</v>
      </c>
      <c r="D3635" s="14" t="str">
        <f t="shared" si="55"/>
        <v>Error?</v>
      </c>
    </row>
    <row r="3636" spans="1:4" x14ac:dyDescent="0.2">
      <c r="A3636" s="55">
        <v>3575</v>
      </c>
      <c r="B3636" s="1232">
        <f>'Expenditures 15-22'!E354</f>
        <v>12395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105256</v>
      </c>
      <c r="D3646" s="14" t="str">
        <f t="shared" si="55"/>
        <v>Error?</v>
      </c>
    </row>
    <row r="3647" spans="1:4" x14ac:dyDescent="0.2">
      <c r="A3647" s="55">
        <v>3586</v>
      </c>
      <c r="B3647" s="1232">
        <f>'Expenditures 15-22'!G339</f>
        <v>105256</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105256</v>
      </c>
      <c r="C3649" s="14" t="s">
        <v>672</v>
      </c>
      <c r="D3649" s="14" t="str">
        <f t="shared" si="56"/>
        <v>Error?</v>
      </c>
    </row>
    <row r="3650" spans="1:4" x14ac:dyDescent="0.2">
      <c r="A3650" s="55">
        <v>3589</v>
      </c>
      <c r="B3650" s="1232">
        <f>'Expenditures 15-22'!G354</f>
        <v>105256</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117651</v>
      </c>
      <c r="C3669" s="14" t="s">
        <v>672</v>
      </c>
      <c r="D3669" s="14" t="str">
        <f t="shared" si="56"/>
        <v>Error?</v>
      </c>
    </row>
    <row r="3670" spans="1:4" x14ac:dyDescent="0.2">
      <c r="A3670" s="55">
        <v>3609</v>
      </c>
      <c r="B3670" s="1232">
        <f>'Expenditures 15-22'!K339</f>
        <v>117651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117651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117651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-117397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69888</v>
      </c>
      <c r="C3725" s="14" t="s">
        <v>672</v>
      </c>
      <c r="D3725" s="14" t="str">
        <f t="shared" si="57"/>
        <v>Error?</v>
      </c>
    </row>
    <row r="3726" spans="1:4" x14ac:dyDescent="0.2">
      <c r="A3726" s="55">
        <v>3665</v>
      </c>
      <c r="B3726" s="1232">
        <f>'Tax Sched 24'!D13</f>
        <v>69888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69101</v>
      </c>
      <c r="C3728" s="14" t="s">
        <v>672</v>
      </c>
      <c r="D3728" s="14" t="str">
        <f t="shared" si="57"/>
        <v>Error?</v>
      </c>
    </row>
    <row r="3729" spans="1:4" x14ac:dyDescent="0.2">
      <c r="A3729" s="55">
        <v>3668</v>
      </c>
      <c r="B3729" s="1232">
        <f>'Tax Sched 24'!E13</f>
        <v>69101</v>
      </c>
      <c r="D3729" s="14" t="str">
        <f t="shared" si="57"/>
        <v>Error?</v>
      </c>
    </row>
    <row r="3730" spans="1:4" x14ac:dyDescent="0.2">
      <c r="A3730" s="55">
        <v>3669</v>
      </c>
      <c r="B3730" s="1232">
        <f>'ICR Computation 30'!E10</f>
        <v>471159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5183086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19692412</v>
      </c>
      <c r="C4122" s="14" t="s">
        <v>672</v>
      </c>
      <c r="D4122" s="14" t="str">
        <f t="shared" si="63"/>
        <v>Error?</v>
      </c>
    </row>
    <row r="4123" spans="1:4" x14ac:dyDescent="0.2">
      <c r="A4123" s="55">
        <v>4062</v>
      </c>
      <c r="B4123" s="1232">
        <f>'Acct Summary 7-8'!D10</f>
        <v>2195031</v>
      </c>
      <c r="C4123" s="14" t="s">
        <v>672</v>
      </c>
      <c r="D4123" s="14" t="str">
        <f t="shared" si="63"/>
        <v>Error?</v>
      </c>
    </row>
    <row r="4124" spans="1:4" x14ac:dyDescent="0.2">
      <c r="A4124" s="55">
        <v>4063</v>
      </c>
      <c r="B4124" s="1232">
        <f>'Acct Summary 7-8'!E10</f>
        <v>742321</v>
      </c>
      <c r="C4124" s="14" t="s">
        <v>672</v>
      </c>
      <c r="D4124" s="14" t="str">
        <f t="shared" si="63"/>
        <v>Error?</v>
      </c>
    </row>
    <row r="4125" spans="1:4" x14ac:dyDescent="0.2">
      <c r="A4125" s="55">
        <v>4064</v>
      </c>
      <c r="B4125" s="1232">
        <f>'Acct Summary 7-8'!F10</f>
        <v>1137893</v>
      </c>
      <c r="C4125" s="14" t="s">
        <v>672</v>
      </c>
      <c r="D4125" s="14" t="str">
        <f t="shared" si="63"/>
        <v>Error?</v>
      </c>
    </row>
    <row r="4126" spans="1:4" x14ac:dyDescent="0.2">
      <c r="A4126" s="55">
        <v>4065</v>
      </c>
      <c r="B4126" s="1232">
        <f>'Acct Summary 7-8'!G10</f>
        <v>584013</v>
      </c>
      <c r="C4126" s="14" t="s">
        <v>672</v>
      </c>
      <c r="D4126" s="14" t="str">
        <f t="shared" si="63"/>
        <v>Error?</v>
      </c>
    </row>
    <row r="4127" spans="1:4" x14ac:dyDescent="0.2">
      <c r="A4127" s="55">
        <v>4066</v>
      </c>
      <c r="B4127" s="1232">
        <f>'Acct Summary 7-8'!H10</f>
        <v>329373</v>
      </c>
      <c r="C4127" s="14" t="s">
        <v>672</v>
      </c>
      <c r="D4127" s="14" t="str">
        <f t="shared" si="63"/>
        <v>Error?</v>
      </c>
    </row>
    <row r="4128" spans="1:4" x14ac:dyDescent="0.2">
      <c r="A4128" s="55">
        <v>4067</v>
      </c>
      <c r="B4128" s="1232">
        <f>'Acct Summary 7-8'!I10</f>
        <v>71424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254</v>
      </c>
      <c r="C4130" s="14" t="s">
        <v>672</v>
      </c>
      <c r="D4130" s="14" t="str">
        <f t="shared" si="63"/>
        <v>Error?</v>
      </c>
    </row>
    <row r="4131" spans="1:4" x14ac:dyDescent="0.2">
      <c r="A4131" s="55">
        <v>4070</v>
      </c>
      <c r="B4131" s="1232">
        <f>'Acct Summary 7-8'!C18</f>
        <v>5183086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21111439</v>
      </c>
      <c r="C4136" s="14" t="s">
        <v>672</v>
      </c>
      <c r="D4136" s="14" t="str">
        <f t="shared" si="63"/>
        <v>Error?</v>
      </c>
    </row>
    <row r="4137" spans="1:4" x14ac:dyDescent="0.2">
      <c r="A4137" s="55">
        <v>4076</v>
      </c>
      <c r="B4137" s="1232">
        <f>'Acct Summary 7-8'!D19</f>
        <v>2124233</v>
      </c>
      <c r="C4137" s="14" t="s">
        <v>672</v>
      </c>
      <c r="D4137" s="14" t="str">
        <f t="shared" si="63"/>
        <v>Error?</v>
      </c>
    </row>
    <row r="4138" spans="1:4" x14ac:dyDescent="0.2">
      <c r="A4138" s="55">
        <v>4077</v>
      </c>
      <c r="B4138" s="1232">
        <f>'Acct Summary 7-8'!E19</f>
        <v>1033475</v>
      </c>
      <c r="C4138" s="14" t="s">
        <v>672</v>
      </c>
      <c r="D4138" s="14" t="str">
        <f t="shared" si="63"/>
        <v>Error?</v>
      </c>
    </row>
    <row r="4139" spans="1:4" x14ac:dyDescent="0.2">
      <c r="A4139" s="55">
        <v>4078</v>
      </c>
      <c r="B4139" s="1232">
        <f>'Acct Summary 7-8'!F19</f>
        <v>1137893</v>
      </c>
      <c r="C4139" s="14" t="s">
        <v>672</v>
      </c>
      <c r="D4139" s="14" t="str">
        <f t="shared" si="63"/>
        <v>Error?</v>
      </c>
    </row>
    <row r="4140" spans="1:4" x14ac:dyDescent="0.2">
      <c r="A4140" s="55">
        <v>4079</v>
      </c>
      <c r="B4140" s="1232">
        <f>'Acct Summary 7-8'!G19</f>
        <v>626141</v>
      </c>
      <c r="C4140" s="14" t="s">
        <v>672</v>
      </c>
      <c r="D4140" s="14" t="str">
        <f t="shared" si="63"/>
        <v>Error?</v>
      </c>
    </row>
    <row r="4141" spans="1:4" x14ac:dyDescent="0.2">
      <c r="A4141" s="55">
        <v>4080</v>
      </c>
      <c r="B4141" s="1232">
        <f>'Acct Summary 7-8'!H19</f>
        <v>350167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117651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5131923</v>
      </c>
      <c r="C4171" s="14" t="s">
        <v>672</v>
      </c>
      <c r="D4171" s="14" t="str">
        <f t="shared" si="64"/>
        <v>Error?</v>
      </c>
    </row>
    <row r="4172" spans="1:4" x14ac:dyDescent="0.2">
      <c r="A4172" s="55">
        <v>4111</v>
      </c>
      <c r="B4172" s="1232">
        <f>'Short-Term Long-Term Debt 25'!J49</f>
        <v>4662681</v>
      </c>
      <c r="C4172" s="14" t="s">
        <v>672</v>
      </c>
      <c r="D4172" s="14" t="str">
        <f t="shared" si="64"/>
        <v>Error?</v>
      </c>
    </row>
    <row r="4173" spans="1:4" x14ac:dyDescent="0.2">
      <c r="A4173" s="55">
        <v>4112</v>
      </c>
      <c r="B4173" s="1232">
        <f>'Short-Term Long-Term Debt 25'!H49</f>
        <v>896497</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2702.7200000000003</v>
      </c>
      <c r="C4265" s="14" t="s">
        <v>672</v>
      </c>
      <c r="D4265" s="14" t="str">
        <f t="shared" si="65"/>
        <v>Error?</v>
      </c>
      <c r="E4265" s="811"/>
    </row>
    <row r="4266" spans="1:5" x14ac:dyDescent="0.2">
      <c r="A4266" s="91">
        <v>4205</v>
      </c>
      <c r="B4266" s="1232">
        <f>('FP Info 3'!F10)*100000</f>
        <v>497.93</v>
      </c>
      <c r="C4266" s="14" t="s">
        <v>672</v>
      </c>
      <c r="D4266" s="14" t="str">
        <f t="shared" si="65"/>
        <v>Error?</v>
      </c>
      <c r="E4266" s="811"/>
    </row>
    <row r="4267" spans="1:5" x14ac:dyDescent="0.2">
      <c r="A4267" s="91">
        <v>4206</v>
      </c>
      <c r="B4267" s="1232">
        <f>('FP Info 3'!H10)*100000</f>
        <v>199.17</v>
      </c>
      <c r="C4267" s="14" t="s">
        <v>672</v>
      </c>
      <c r="D4267" s="14" t="str">
        <f t="shared" si="65"/>
        <v>Error?</v>
      </c>
      <c r="E4267" s="811"/>
    </row>
    <row r="4268" spans="1:5" x14ac:dyDescent="0.2">
      <c r="A4268" s="91">
        <v>4207</v>
      </c>
      <c r="B4268" s="1232">
        <f>('FP Info 3'!J10)*100000</f>
        <v>3400.0000000000005</v>
      </c>
      <c r="C4268" s="14" t="s">
        <v>672</v>
      </c>
      <c r="D4268" s="14" t="str">
        <f t="shared" si="65"/>
        <v>Error?</v>
      </c>
    </row>
    <row r="4269" spans="1:5" x14ac:dyDescent="0.2">
      <c r="A4269" s="91">
        <v>4208</v>
      </c>
      <c r="B4269" s="1232">
        <f>'FP Info 3'!J16</f>
        <v>5731686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43742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89690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14400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14400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93253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49.79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1320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245831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138785781</v>
      </c>
      <c r="D4995" s="14" t="str">
        <f t="shared" si="77"/>
        <v>Error?</v>
      </c>
    </row>
    <row r="4996" spans="1:4" x14ac:dyDescent="0.2">
      <c r="A4996" s="91">
        <v>4935</v>
      </c>
      <c r="B4996" s="1232">
        <f>'FP Info 3'!H31</f>
        <v>19152437.778000001</v>
      </c>
      <c r="D4996" s="14" t="str">
        <f t="shared" si="77"/>
        <v>Error?</v>
      </c>
    </row>
    <row r="4997" spans="1:4" x14ac:dyDescent="0.2">
      <c r="A4997" s="91">
        <v>4936</v>
      </c>
      <c r="B4997" s="1232">
        <f>'FP Info 3'!H37</f>
        <v>5131923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3683586</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3683586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555704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555704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143434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143434</v>
      </c>
      <c r="C5090" s="14" t="s">
        <v>672</v>
      </c>
      <c r="D5090" s="14" t="str">
        <f t="shared" si="78"/>
        <v>Error?</v>
      </c>
    </row>
    <row r="5091" spans="1:4" x14ac:dyDescent="0.2">
      <c r="A5091" s="55">
        <v>5030</v>
      </c>
      <c r="B5091" s="1232">
        <f>'Revenues 9-14'!C70</f>
        <v>16</v>
      </c>
      <c r="D5091" s="14" t="str">
        <f t="shared" si="78"/>
        <v>Error?</v>
      </c>
    </row>
    <row r="5092" spans="1:4" x14ac:dyDescent="0.2">
      <c r="A5092" s="55">
        <v>5031</v>
      </c>
      <c r="B5092" s="1232">
        <f>'Revenues 9-14'!C71</f>
        <v>248755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18192</v>
      </c>
      <c r="D5094" s="14" t="str">
        <f t="shared" si="78"/>
        <v>Error?</v>
      </c>
    </row>
    <row r="5095" spans="1:4" x14ac:dyDescent="0.2">
      <c r="A5095" s="55">
        <v>5034</v>
      </c>
      <c r="B5095" s="1232">
        <f>'Revenues 9-14'!C74</f>
        <v>12329</v>
      </c>
      <c r="D5095" s="14" t="str">
        <f t="shared" si="78"/>
        <v>Error?</v>
      </c>
    </row>
    <row r="5096" spans="1:4" x14ac:dyDescent="0.2">
      <c r="A5096" s="55">
        <v>5035</v>
      </c>
      <c r="B5096" s="1232">
        <f>'Revenues 9-14'!C75</f>
        <v>308824</v>
      </c>
      <c r="C5096" s="14" t="s">
        <v>672</v>
      </c>
      <c r="D5096" s="14" t="str">
        <f t="shared" si="78"/>
        <v>Error?</v>
      </c>
    </row>
    <row r="5097" spans="1:4" x14ac:dyDescent="0.2">
      <c r="A5097" s="55">
        <v>5036</v>
      </c>
      <c r="B5097" s="1232">
        <f>'Revenues 9-14'!C77</f>
        <v>42606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42606</v>
      </c>
      <c r="C5102" s="14" t="s">
        <v>672</v>
      </c>
      <c r="D5102" s="14" t="str">
        <f t="shared" si="78"/>
        <v>Error?</v>
      </c>
    </row>
    <row r="5103" spans="1:4" x14ac:dyDescent="0.2">
      <c r="A5103" s="55">
        <v>5042</v>
      </c>
      <c r="B5103" s="1232">
        <f>'Revenues 9-14'!C84</f>
        <v>22597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22597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25490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54403</v>
      </c>
      <c r="D5119" s="14" t="str">
        <f t="shared" ref="D5119:D5182" si="79">IF(ISBLANK(B5119),"OK",IF(A5119-B5119=0,"OK","Error?"))</f>
        <v>Error?</v>
      </c>
    </row>
    <row r="5120" spans="1:4" x14ac:dyDescent="0.2">
      <c r="A5120" s="55">
        <v>5059</v>
      </c>
      <c r="B5120" s="1232">
        <f>'Revenues 9-14'!C108</f>
        <v>79893</v>
      </c>
      <c r="C5120" s="14" t="s">
        <v>672</v>
      </c>
      <c r="D5120" s="14" t="str">
        <f t="shared" si="79"/>
        <v>Error?</v>
      </c>
    </row>
    <row r="5121" spans="1:4" x14ac:dyDescent="0.2">
      <c r="A5121" s="55">
        <v>5060</v>
      </c>
      <c r="B5121" s="1232">
        <f>'Revenues 9-14'!C109</f>
        <v>4836644</v>
      </c>
      <c r="C5121" s="14" t="s">
        <v>672</v>
      </c>
      <c r="D5121" s="14" t="str">
        <f t="shared" si="79"/>
        <v>Error?</v>
      </c>
    </row>
    <row r="5122" spans="1:4" x14ac:dyDescent="0.2">
      <c r="A5122" s="55">
        <v>5061</v>
      </c>
      <c r="B5122" s="1232">
        <f>'Revenues 9-14'!C111</f>
        <v>1150</v>
      </c>
      <c r="D5122" s="14" t="str">
        <f t="shared" si="79"/>
        <v>Error?</v>
      </c>
    </row>
    <row r="5123" spans="1:4" x14ac:dyDescent="0.2">
      <c r="A5123" s="55">
        <v>5062</v>
      </c>
      <c r="B5123" s="1232">
        <f>'Revenues 9-14'!C112</f>
        <v>10091</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11241</v>
      </c>
      <c r="C5125" s="14" t="s">
        <v>672</v>
      </c>
      <c r="D5125" s="14" t="str">
        <f t="shared" si="79"/>
        <v>Error?</v>
      </c>
    </row>
    <row r="5126" spans="1:4" x14ac:dyDescent="0.2">
      <c r="A5126" s="55">
        <v>5065</v>
      </c>
      <c r="B5126" s="1232">
        <f>'Revenues 9-14'!C117</f>
        <v>6570389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6816220</v>
      </c>
      <c r="C5132" s="14" t="s">
        <v>672</v>
      </c>
      <c r="D5132" s="14" t="str">
        <f t="shared" si="79"/>
        <v>Error?</v>
      </c>
    </row>
    <row r="5133" spans="1:4" x14ac:dyDescent="0.2">
      <c r="A5133" s="55">
        <v>5072</v>
      </c>
      <c r="B5133" s="1232">
        <f>'Revenues 9-14'!C124</f>
        <v>33428</v>
      </c>
      <c r="D5133" s="14" t="str">
        <f t="shared" si="79"/>
        <v>Error?</v>
      </c>
    </row>
    <row r="5134" spans="1:4" x14ac:dyDescent="0.2">
      <c r="A5134" s="55">
        <v>5073</v>
      </c>
      <c r="B5134" s="1232">
        <f>'Revenues 9-14'!C125</f>
        <v>298246</v>
      </c>
      <c r="D5134" s="14" t="str">
        <f t="shared" si="79"/>
        <v>Error?</v>
      </c>
    </row>
    <row r="5135" spans="1:4" x14ac:dyDescent="0.2">
      <c r="A5135" s="55">
        <v>5074</v>
      </c>
      <c r="B5135" s="1232">
        <f>'Revenues 9-14'!C126</f>
        <v>333613</v>
      </c>
      <c r="D5135" s="14" t="str">
        <f t="shared" si="79"/>
        <v>Error?</v>
      </c>
    </row>
    <row r="5136" spans="1:4" x14ac:dyDescent="0.2">
      <c r="A5136" s="83">
        <v>5075</v>
      </c>
      <c r="D5136" s="14" t="str">
        <f t="shared" si="79"/>
        <v>OK</v>
      </c>
    </row>
    <row r="5137" spans="1:4" x14ac:dyDescent="0.2">
      <c r="A5137" s="55">
        <v>5076</v>
      </c>
      <c r="B5137" s="1232">
        <f>'Revenues 9-14'!C127</f>
        <v>23601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3221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692109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1368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6924</v>
      </c>
      <c r="D5167" s="14" t="str">
        <f t="shared" si="79"/>
        <v>Error?</v>
      </c>
    </row>
    <row r="5168" spans="1:4" x14ac:dyDescent="0.2">
      <c r="A5168" s="55">
        <v>5107</v>
      </c>
      <c r="B5168" s="1232">
        <f>'Revenues 9-14'!C147</f>
        <v>25573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727294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7543514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549049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205235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754284</v>
      </c>
      <c r="C5246" s="14" t="s">
        <v>672</v>
      </c>
      <c r="D5246" s="14" t="str">
        <f t="shared" si="80"/>
        <v>Error?</v>
      </c>
    </row>
    <row r="5247" spans="1:4" x14ac:dyDescent="0.2">
      <c r="A5247" s="55">
        <v>5186</v>
      </c>
      <c r="B5247" s="1232">
        <f>'Revenues 9-14'!C203</f>
        <v>531135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531135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34204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390405</v>
      </c>
      <c r="D5278" s="14" t="str">
        <f t="shared" si="81"/>
        <v>Error?</v>
      </c>
    </row>
    <row r="5279" spans="1:4" x14ac:dyDescent="0.2">
      <c r="A5279" s="55">
        <v>5218</v>
      </c>
      <c r="B5279" s="1232">
        <f>'Revenues 9-14'!C221</f>
        <v>166814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591423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2117927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2117927</v>
      </c>
      <c r="C5326" s="14" t="s">
        <v>672</v>
      </c>
      <c r="D5326" s="14" t="str">
        <f t="shared" si="82"/>
        <v>Error?</v>
      </c>
    </row>
    <row r="5327" spans="1:4" x14ac:dyDescent="0.2">
      <c r="A5327" s="55">
        <v>5266</v>
      </c>
      <c r="B5327" s="1232">
        <f>'Revenues 9-14'!C275</f>
        <v>14509326</v>
      </c>
      <c r="C5327" s="14" t="s">
        <v>672</v>
      </c>
      <c r="D5327" s="14" t="str">
        <f t="shared" si="82"/>
        <v>Error?</v>
      </c>
    </row>
    <row r="5328" spans="1:4" x14ac:dyDescent="0.2">
      <c r="A5328" s="55">
        <v>5267</v>
      </c>
      <c r="B5328" s="1232">
        <f>'Revenues 9-14'!D5</f>
        <v>698880</v>
      </c>
      <c r="D5328" s="14" t="str">
        <f t="shared" si="82"/>
        <v>Error?</v>
      </c>
    </row>
    <row r="5329" spans="1:4" x14ac:dyDescent="0.2">
      <c r="A5329" s="83">
        <v>5268</v>
      </c>
      <c r="D5329" s="14" t="str">
        <f t="shared" si="82"/>
        <v>OK</v>
      </c>
    </row>
    <row r="5330" spans="1:4" x14ac:dyDescent="0.2">
      <c r="A5330" s="55">
        <v>5269</v>
      </c>
      <c r="B5330" s="1232">
        <f>'Revenues 9-14'!D6</f>
        <v>69888</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768768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188084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188084</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36000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36000</v>
      </c>
      <c r="C5355" s="14" t="s">
        <v>672</v>
      </c>
      <c r="D5355" s="14" t="str">
        <f t="shared" si="82"/>
        <v>Error?</v>
      </c>
    </row>
    <row r="5356" spans="1:4" x14ac:dyDescent="0.2">
      <c r="A5356" s="55">
        <v>5295</v>
      </c>
      <c r="B5356" s="1232">
        <f>'Revenues 9-14'!D109</f>
        <v>992852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1202179</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1202179</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1202179</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2195031</v>
      </c>
      <c r="C5508" s="14" t="s">
        <v>672</v>
      </c>
      <c r="D5508" s="14" t="str">
        <f t="shared" si="85"/>
        <v>Error?</v>
      </c>
    </row>
    <row r="5509" spans="1:4" x14ac:dyDescent="0.2">
      <c r="A5509" s="55">
        <v>5448</v>
      </c>
      <c r="B5509" s="1232">
        <f>'Revenues 9-14'!E5</f>
        <v>731811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731811</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10510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10510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742321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742321</v>
      </c>
      <c r="C5552" s="14" t="s">
        <v>672</v>
      </c>
      <c r="D5552" s="14" t="str">
        <f t="shared" si="85"/>
        <v>Error?</v>
      </c>
    </row>
    <row r="5553" spans="1:4" x14ac:dyDescent="0.2">
      <c r="A5553" s="55">
        <v>5492</v>
      </c>
      <c r="B5553" s="1232">
        <f>'Revenues 9-14'!F5</f>
        <v>279552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279552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333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333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520</v>
      </c>
      <c r="D5586" s="14" t="str">
        <f t="shared" si="86"/>
        <v>Error?</v>
      </c>
    </row>
    <row r="5587" spans="1:4" x14ac:dyDescent="0.2">
      <c r="A5587" s="55">
        <v>5526</v>
      </c>
      <c r="B5587" s="1232">
        <f>'Revenues 9-14'!F108</f>
        <v>520</v>
      </c>
      <c r="C5587" s="14" t="s">
        <v>672</v>
      </c>
      <c r="D5587" s="14" t="str">
        <f t="shared" si="86"/>
        <v>Error?</v>
      </c>
    </row>
    <row r="5588" spans="1:4" x14ac:dyDescent="0.2">
      <c r="A5588" s="55">
        <v>5527</v>
      </c>
      <c r="B5588" s="1232">
        <f>'Revenues 9-14'!F109</f>
        <v>280405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199729</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199729</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420518</v>
      </c>
      <c r="D5615" s="14" t="str">
        <f t="shared" si="86"/>
        <v>Error?</v>
      </c>
    </row>
    <row r="5616" spans="1:4" x14ac:dyDescent="0.2">
      <c r="A5616" s="83">
        <v>5555</v>
      </c>
      <c r="D5616" s="14" t="str">
        <f t="shared" si="86"/>
        <v>OK</v>
      </c>
    </row>
    <row r="5617" spans="1:4" x14ac:dyDescent="0.2">
      <c r="A5617" s="55">
        <v>5556</v>
      </c>
      <c r="B5617" s="1232">
        <f>'Revenues 9-14'!F152</f>
        <v>237241</v>
      </c>
      <c r="D5617" s="14" t="str">
        <f t="shared" si="86"/>
        <v>Error?</v>
      </c>
    </row>
    <row r="5618" spans="1:4" x14ac:dyDescent="0.2">
      <c r="A5618" s="55">
        <v>5557</v>
      </c>
      <c r="B5618" s="1232">
        <f>'Revenues 9-14'!F154</f>
        <v>657759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657759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857488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1137893</v>
      </c>
      <c r="C5720" s="14" t="s">
        <v>672</v>
      </c>
      <c r="D5720" s="14" t="str">
        <f t="shared" si="88"/>
        <v>Error?</v>
      </c>
    </row>
    <row r="5721" spans="1:4" x14ac:dyDescent="0.2">
      <c r="A5721" s="55">
        <v>5660</v>
      </c>
      <c r="B5721" s="1232">
        <f>'Revenues 9-14'!G5</f>
        <v>235299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235299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470598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111141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111141</v>
      </c>
      <c r="C5730" s="14" t="s">
        <v>672</v>
      </c>
      <c r="D5730" s="14" t="str">
        <f t="shared" si="88"/>
        <v>Error?</v>
      </c>
    </row>
    <row r="5731" spans="1:4" x14ac:dyDescent="0.2">
      <c r="A5731" s="55">
        <v>5670</v>
      </c>
      <c r="B5731" s="1232">
        <f>'Revenues 9-14'!G65</f>
        <v>2274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2274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584013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2391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2391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326982</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326982</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326982</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329373</v>
      </c>
      <c r="C5915" s="14" t="s">
        <v>672</v>
      </c>
      <c r="D5915" s="14" t="str">
        <f t="shared" si="91"/>
        <v>Error?</v>
      </c>
    </row>
    <row r="5916" spans="1:4" x14ac:dyDescent="0.2">
      <c r="A5916" s="55">
        <v>5855</v>
      </c>
      <c r="B5916" s="1232">
        <f>'Revenues 9-14'!I5</f>
        <v>69888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69888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1536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1536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71424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254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254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254</v>
      </c>
      <c r="C6023" s="14" t="s">
        <v>672</v>
      </c>
      <c r="D6023" s="14" t="str">
        <f t="shared" si="93"/>
        <v>Error?</v>
      </c>
    </row>
    <row r="6024" spans="1:5" x14ac:dyDescent="0.2">
      <c r="A6024" s="55">
        <v>5963</v>
      </c>
      <c r="B6024" s="1232">
        <f>'Revenues 9-14'!G109</f>
        <v>584013</v>
      </c>
      <c r="C6024" s="14" t="s">
        <v>672</v>
      </c>
      <c r="D6024" s="14" t="str">
        <f t="shared" si="93"/>
        <v>Error?</v>
      </c>
    </row>
    <row r="6025" spans="1:5" x14ac:dyDescent="0.2">
      <c r="A6025" s="55">
        <v>5964</v>
      </c>
      <c r="B6025" s="1232">
        <f>'Revenues 9-14'!H109</f>
        <v>2391</v>
      </c>
      <c r="C6025" s="14" t="s">
        <v>672</v>
      </c>
      <c r="D6025" s="14" t="str">
        <f t="shared" si="93"/>
        <v>Error?</v>
      </c>
    </row>
    <row r="6026" spans="1:5" x14ac:dyDescent="0.2">
      <c r="A6026" s="55">
        <v>5965</v>
      </c>
      <c r="B6026" s="1232">
        <f>'Revenues 9-14'!I109</f>
        <v>71424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29532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71015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1921.4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128237</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130566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114197</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6568</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7472</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130566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130566</v>
      </c>
      <c r="D6216" s="14" t="str">
        <f t="shared" si="96"/>
        <v>Error?</v>
      </c>
      <c r="E6216" s="14" t="s">
        <v>209</v>
      </c>
    </row>
    <row r="6217" spans="1:5" x14ac:dyDescent="0.2">
      <c r="A6217">
        <v>6156</v>
      </c>
      <c r="B6217" s="1232">
        <f>'Assets-Liab 5-6'!J4</f>
        <v>130566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328366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328366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328366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318983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318983</v>
      </c>
      <c r="D6229" s="14" t="str">
        <f t="shared" si="96"/>
        <v>Error?</v>
      </c>
      <c r="E6229" s="14" t="s">
        <v>209</v>
      </c>
    </row>
    <row r="6230" spans="1:5" x14ac:dyDescent="0.2">
      <c r="A6230">
        <v>6169</v>
      </c>
      <c r="B6230" s="1232">
        <f>'Acct Summary 7-8'!J20</f>
        <v>9383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78114</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3002</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9383</v>
      </c>
      <c r="D6263" s="14" t="str">
        <f t="shared" si="96"/>
        <v>Error?</v>
      </c>
      <c r="E6263" s="14" t="s">
        <v>209</v>
      </c>
    </row>
    <row r="6264" spans="1:5" x14ac:dyDescent="0.2">
      <c r="A6264">
        <v>6203</v>
      </c>
      <c r="B6264" s="1232">
        <f>'Acct Summary 7-8'!J79</f>
        <v>121183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130566</v>
      </c>
      <c r="D6266" s="14" t="str">
        <f t="shared" si="96"/>
        <v>Error?</v>
      </c>
      <c r="E6266" s="14" t="s">
        <v>209</v>
      </c>
    </row>
    <row r="6267" spans="1:5" x14ac:dyDescent="0.2">
      <c r="A6267">
        <v>6206</v>
      </c>
      <c r="B6267" s="1232">
        <f>'Acct Summary 7-8'!C82</f>
        <v>-1587622</v>
      </c>
      <c r="D6267" s="14" t="str">
        <f t="shared" si="96"/>
        <v>Error?</v>
      </c>
      <c r="E6267" s="14" t="s">
        <v>209</v>
      </c>
    </row>
    <row r="6268" spans="1:5" x14ac:dyDescent="0.2">
      <c r="A6268">
        <v>6207</v>
      </c>
      <c r="B6268" s="1232">
        <f>'Acct Summary 7-8'!D82</f>
        <v>-10318</v>
      </c>
      <c r="D6268" s="14" t="str">
        <f t="shared" si="96"/>
        <v>Error?</v>
      </c>
      <c r="E6268" s="14" t="s">
        <v>209</v>
      </c>
    </row>
    <row r="6269" spans="1:5" x14ac:dyDescent="0.2">
      <c r="A6269">
        <v>6208</v>
      </c>
      <c r="B6269" s="1232">
        <f>'Acct Summary 7-8'!E82</f>
        <v>48257</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-42128</v>
      </c>
      <c r="D6271" s="14" t="str">
        <f t="shared" ref="D6271:D6334" si="97">IF(ISBLANK(B6271),"OK",IF(A6271-B6271=0,"OK","Error?"))</f>
        <v>Error?</v>
      </c>
      <c r="E6271" s="14" t="s">
        <v>209</v>
      </c>
    </row>
    <row r="6272" spans="1:5" x14ac:dyDescent="0.2">
      <c r="A6272">
        <v>6211</v>
      </c>
      <c r="B6272" s="1232">
        <f>'Acct Summary 7-8'!H82</f>
        <v>-20794</v>
      </c>
      <c r="D6272" s="14" t="str">
        <f t="shared" si="97"/>
        <v>Error?</v>
      </c>
      <c r="E6272" s="14" t="s">
        <v>209</v>
      </c>
    </row>
    <row r="6273" spans="1:5" x14ac:dyDescent="0.2">
      <c r="A6273">
        <v>6212</v>
      </c>
      <c r="B6273" s="1232">
        <f>'Acct Summary 7-8'!I82</f>
        <v>71424</v>
      </c>
      <c r="D6273" s="14" t="str">
        <f t="shared" si="97"/>
        <v>Error?</v>
      </c>
      <c r="E6273" s="14" t="s">
        <v>209</v>
      </c>
    </row>
    <row r="6274" spans="1:5" x14ac:dyDescent="0.2">
      <c r="A6274">
        <v>6213</v>
      </c>
      <c r="B6274" s="1232">
        <f>'Acct Summary 7-8'!J82</f>
        <v>9383</v>
      </c>
      <c r="D6274" s="14" t="str">
        <f t="shared" si="97"/>
        <v>Error?</v>
      </c>
      <c r="E6274" s="14" t="s">
        <v>209</v>
      </c>
    </row>
    <row r="6275" spans="1:5" x14ac:dyDescent="0.2">
      <c r="A6275">
        <v>6214</v>
      </c>
      <c r="B6275" s="1232">
        <f>'Acct Summary 7-8'!K82</f>
        <v>-117397</v>
      </c>
      <c r="D6275" s="14" t="str">
        <f t="shared" si="97"/>
        <v>Error?</v>
      </c>
      <c r="E6275" s="14" t="s">
        <v>209</v>
      </c>
    </row>
    <row r="6276" spans="1:5" x14ac:dyDescent="0.2">
      <c r="A6276">
        <v>6215</v>
      </c>
      <c r="B6276" s="1232">
        <f>'Acct Summary 7-8'!C83</f>
        <v>-0.3192466719458133</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f>'Acct Summary 7-8'!E83</f>
        <v>0.10284032546106274</v>
      </c>
      <c r="D6278" s="14" t="str">
        <f t="shared" si="97"/>
        <v>Error?</v>
      </c>
      <c r="E6278" s="14" t="s">
        <v>209</v>
      </c>
    </row>
    <row r="6279" spans="1:5" x14ac:dyDescent="0.2">
      <c r="A6279">
        <v>6218</v>
      </c>
      <c r="B6279" s="1232" t="e">
        <f>'Acct Summary 7-8'!F83</f>
        <v>#DIV/0!</v>
      </c>
      <c r="D6279" s="14" t="e">
        <f t="shared" si="97"/>
        <v>#DIV/0!</v>
      </c>
      <c r="E6279" s="14" t="s">
        <v>209</v>
      </c>
    </row>
    <row r="6280" spans="1:5" x14ac:dyDescent="0.2">
      <c r="A6280">
        <v>6219</v>
      </c>
      <c r="B6280" s="1232">
        <f>'Acct Summary 7-8'!G83</f>
        <v>-5.1392594381801791E-2</v>
      </c>
      <c r="D6280" s="14" t="str">
        <f t="shared" si="97"/>
        <v>Error?</v>
      </c>
      <c r="E6280" s="14" t="s">
        <v>209</v>
      </c>
    </row>
    <row r="6281" spans="1:5" x14ac:dyDescent="0.2">
      <c r="A6281">
        <v>6220</v>
      </c>
      <c r="B6281" s="1232">
        <f>'Acct Summary 7-8'!H83</f>
        <v>-990.19047619047615</v>
      </c>
      <c r="D6281" s="14" t="str">
        <f t="shared" si="97"/>
        <v>Error?</v>
      </c>
      <c r="E6281" s="14" t="s">
        <v>209</v>
      </c>
    </row>
    <row r="6282" spans="1:5" x14ac:dyDescent="0.2">
      <c r="A6282">
        <v>6221</v>
      </c>
      <c r="B6282" s="1232">
        <f>'Acct Summary 7-8'!I83</f>
        <v>9.4144939762212318E-2</v>
      </c>
      <c r="D6282" s="14" t="str">
        <f t="shared" si="97"/>
        <v>Error?</v>
      </c>
      <c r="E6282" s="14" t="s">
        <v>209</v>
      </c>
    </row>
    <row r="6283" spans="1:5" x14ac:dyDescent="0.2">
      <c r="A6283">
        <v>6222</v>
      </c>
      <c r="B6283" s="1232">
        <f>'Acct Summary 7-8'!J83</f>
        <v>7.1864038110993678E-2</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78114</v>
      </c>
      <c r="D6285" s="14" t="str">
        <f t="shared" si="97"/>
        <v>Error?</v>
      </c>
      <c r="E6285" s="14" t="s">
        <v>209</v>
      </c>
    </row>
    <row r="6286" spans="1:5" x14ac:dyDescent="0.2">
      <c r="A6286">
        <v>6225</v>
      </c>
      <c r="B6286" s="1232">
        <f>'Acct Summary 7-8'!E38</f>
        <v>3002</v>
      </c>
      <c r="D6286" s="14" t="str">
        <f t="shared" si="97"/>
        <v>Error?</v>
      </c>
      <c r="E6286" s="14" t="s">
        <v>209</v>
      </c>
    </row>
    <row r="6287" spans="1:5" x14ac:dyDescent="0.2">
      <c r="A6287">
        <v>6226</v>
      </c>
      <c r="B6287" s="1232">
        <f>'Acct Summary 7-8'!E39</f>
        <v>258295</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299694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299694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472</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472</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28175</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25</v>
      </c>
      <c r="D6350" s="14" t="str">
        <f t="shared" si="98"/>
        <v>Error?</v>
      </c>
      <c r="E6350" s="14" t="s">
        <v>209</v>
      </c>
    </row>
    <row r="6351" spans="1:5" x14ac:dyDescent="0.2">
      <c r="A6351">
        <v>6290</v>
      </c>
      <c r="B6351" s="1232">
        <f>'Revenues 9-14'!J108</f>
        <v>28200</v>
      </c>
      <c r="D6351" s="14" t="str">
        <f t="shared" si="98"/>
        <v>Error?</v>
      </c>
      <c r="E6351" s="14" t="s">
        <v>209</v>
      </c>
    </row>
    <row r="6352" spans="1:5" x14ac:dyDescent="0.2">
      <c r="A6352">
        <v>6291</v>
      </c>
      <c r="B6352" s="1232">
        <f>'Revenues 9-14'!J109</f>
        <v>328366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1368</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208025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284187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2385</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2385</v>
      </c>
      <c r="D6940" s="14" t="str">
        <f t="shared" si="107"/>
        <v>Error?</v>
      </c>
    </row>
    <row r="6941" spans="1:4" x14ac:dyDescent="0.2">
      <c r="A6941">
        <v>6880</v>
      </c>
      <c r="B6941" s="1232">
        <f>'Expenditures 15-22'!L52</f>
        <v>17705</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80303</v>
      </c>
      <c r="D6983" s="14" t="str">
        <f t="shared" si="108"/>
        <v>Error?</v>
      </c>
    </row>
    <row r="6984" spans="1:4" x14ac:dyDescent="0.2">
      <c r="A6984">
        <v>6923</v>
      </c>
      <c r="B6984" s="1232">
        <f>'Expenditures 15-22'!K86</f>
        <v>80303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80303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318983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328366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11504</v>
      </c>
      <c r="D7073" s="14" t="str">
        <f t="shared" si="109"/>
        <v>Error?</v>
      </c>
    </row>
    <row r="7074" spans="1:4" x14ac:dyDescent="0.2">
      <c r="A7074">
        <v>7013</v>
      </c>
      <c r="B7074" s="1232">
        <f>'Expenditures 15-22'!K210</f>
        <v>11504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120554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120554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161519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161519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36860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36860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318983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318983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318983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318983</v>
      </c>
      <c r="D7224" s="14" t="str">
        <f t="shared" si="111"/>
        <v>Error?</v>
      </c>
    </row>
    <row r="7225" spans="1:4" x14ac:dyDescent="0.2">
      <c r="A7225">
        <v>7164</v>
      </c>
      <c r="B7225" s="1232">
        <f>'Expenditures 15-22'!K332</f>
        <v>9383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66553</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9609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56923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56923</v>
      </c>
      <c r="D7618" s="14" t="str">
        <f t="shared" si="124"/>
        <v>Error?</v>
      </c>
      <c r="E7618" s="14" t="s">
        <v>20</v>
      </c>
    </row>
    <row r="7619" spans="1:5" x14ac:dyDescent="0.2">
      <c r="A7619">
        <f t="shared" si="123"/>
        <v>7558</v>
      </c>
      <c r="B7619" s="1232">
        <f>'Cap Outlay Deprec 27'!H14</f>
        <v>56923</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56923</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888263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258295</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25573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25573</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25573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Massac UD 1</v>
      </c>
      <c r="C1" s="2502"/>
      <c r="D1" s="2502"/>
      <c r="E1" s="2502"/>
      <c r="F1" s="1545"/>
      <c r="G1" s="1545"/>
      <c r="H1" s="1545"/>
      <c r="I1" s="1545"/>
      <c r="J1" s="1545"/>
      <c r="K1" s="1545"/>
      <c r="L1" s="1545"/>
    </row>
    <row r="2" spans="2:12" ht="13.5" customHeight="1" x14ac:dyDescent="0.2">
      <c r="B2" s="2504">
        <f>'Single Audit Cover'!E7</f>
        <v>21061001026</v>
      </c>
      <c r="C2" s="2504"/>
      <c r="D2" s="2504"/>
      <c r="E2" s="2504"/>
      <c r="F2" s="1544"/>
      <c r="G2" s="1544"/>
      <c r="H2" s="1544"/>
      <c r="I2" s="1544"/>
      <c r="J2" s="1544"/>
      <c r="K2" s="1544"/>
      <c r="L2" s="1544"/>
    </row>
    <row r="3" spans="2:12" ht="13.5" customHeight="1" x14ac:dyDescent="0.2">
      <c r="B3" s="2491" t="s">
        <v>1628</v>
      </c>
      <c r="C3" s="2491"/>
      <c r="D3" s="2491"/>
      <c r="E3" s="2491"/>
      <c r="F3" s="2050"/>
      <c r="G3" s="2050"/>
      <c r="H3" s="2050"/>
      <c r="I3" s="2050"/>
      <c r="J3" s="2050"/>
      <c r="K3" s="2050"/>
      <c r="L3" s="2050"/>
    </row>
    <row r="4" spans="2:12" ht="13.5" customHeight="1" x14ac:dyDescent="0.2">
      <c r="B4" s="2520" t="str">
        <f>'[1]Single Audit Cover'!A4</f>
        <v>Year Ending June 30, 2016</v>
      </c>
      <c r="C4" s="2520"/>
      <c r="D4" s="2520"/>
      <c r="E4" s="252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5">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2" t="s">
        <v>2175</v>
      </c>
      <c r="C11" s="2512"/>
      <c r="D11" s="2508"/>
      <c r="E11" s="2508"/>
    </row>
    <row r="12" spans="2:12" ht="13.5" customHeight="1" x14ac:dyDescent="0.2">
      <c r="B12" s="1427"/>
      <c r="C12" s="1427"/>
      <c r="D12" s="1427"/>
    </row>
    <row r="13" spans="2:12" ht="13.5" customHeight="1" x14ac:dyDescent="0.2">
      <c r="B13" s="1320" t="s">
        <v>1624</v>
      </c>
      <c r="C13" s="1320"/>
      <c r="D13" s="1427"/>
    </row>
    <row r="14" spans="2:12" ht="76.5" customHeight="1" x14ac:dyDescent="0.2">
      <c r="B14" s="2512" t="s">
        <v>2248</v>
      </c>
      <c r="C14" s="2512"/>
      <c r="D14" s="2508"/>
      <c r="E14" s="2508"/>
    </row>
    <row r="15" spans="2:12" ht="13.5" customHeight="1" x14ac:dyDescent="0.2">
      <c r="B15" s="1427"/>
      <c r="C15" s="1427"/>
      <c r="D15" s="1427"/>
    </row>
    <row r="16" spans="2:12" ht="13.5" customHeight="1" x14ac:dyDescent="0.2">
      <c r="B16" s="1320" t="s">
        <v>1623</v>
      </c>
      <c r="C16" s="1320"/>
      <c r="D16" s="1427"/>
      <c r="E16" s="2046" t="s">
        <v>2189</v>
      </c>
    </row>
    <row r="17" spans="2:5" x14ac:dyDescent="0.2">
      <c r="B17" s="1427"/>
      <c r="C17" s="1427"/>
      <c r="D17" s="1427"/>
    </row>
    <row r="18" spans="2:5" x14ac:dyDescent="0.2">
      <c r="B18" s="1320" t="s">
        <v>1622</v>
      </c>
      <c r="C18" s="1320"/>
      <c r="D18" s="1427"/>
      <c r="E18" s="1553" t="s">
        <v>2190</v>
      </c>
    </row>
    <row r="19" spans="2:5" x14ac:dyDescent="0.2">
      <c r="B19" s="1427"/>
      <c r="C19" s="1427"/>
      <c r="D19" s="1427"/>
    </row>
    <row r="20" spans="2:5" x14ac:dyDescent="0.2">
      <c r="B20" s="1320" t="s">
        <v>1621</v>
      </c>
      <c r="C20" s="1320"/>
      <c r="D20" s="1427"/>
      <c r="E20" s="1553" t="s">
        <v>2162</v>
      </c>
    </row>
    <row r="21" spans="2:5" x14ac:dyDescent="0.2">
      <c r="B21" s="1427"/>
      <c r="C21" s="1427"/>
      <c r="D21" s="1427"/>
      <c r="E21" s="1435"/>
    </row>
    <row r="22" spans="2:5" x14ac:dyDescent="0.2">
      <c r="B22" s="1427"/>
      <c r="C22" s="1427"/>
      <c r="D22" s="1427"/>
      <c r="E22" s="1435"/>
    </row>
    <row r="23" spans="2:5" x14ac:dyDescent="0.2">
      <c r="B23" s="1427"/>
      <c r="C23" s="1427"/>
      <c r="D23" s="1427"/>
    </row>
    <row r="24" spans="2:5" x14ac:dyDescent="0.2">
      <c r="B24" s="1427"/>
      <c r="C24" s="1427"/>
      <c r="D24" s="1427"/>
    </row>
    <row r="25" spans="2:5" x14ac:dyDescent="0.2">
      <c r="B25" s="1434"/>
      <c r="C25" s="1434"/>
      <c r="D25" s="1434"/>
    </row>
    <row r="26" spans="2:5" x14ac:dyDescent="0.2">
      <c r="B26" s="1434"/>
      <c r="C26" s="1434"/>
      <c r="D26" s="1434"/>
    </row>
    <row r="27" spans="2:5" x14ac:dyDescent="0.2">
      <c r="B27" s="1434"/>
      <c r="C27" s="1434"/>
      <c r="D27" s="1434"/>
    </row>
    <row r="35" spans="2:4" x14ac:dyDescent="0.2">
      <c r="B35" s="1461"/>
      <c r="C35" s="1461"/>
      <c r="D35" s="1461"/>
    </row>
    <row r="37" spans="2:4" x14ac:dyDescent="0.2">
      <c r="B37" s="1457"/>
      <c r="C37" s="1457"/>
      <c r="D37" s="1457"/>
    </row>
    <row r="38" spans="2:4" x14ac:dyDescent="0.2">
      <c r="B38" s="1457"/>
      <c r="C38" s="1457"/>
      <c r="D38" s="1457"/>
    </row>
    <row r="39" spans="2:4" x14ac:dyDescent="0.2">
      <c r="B39" s="1457"/>
      <c r="C39" s="1457"/>
      <c r="D39" s="1457"/>
    </row>
    <row r="40" spans="2:4" x14ac:dyDescent="0.2">
      <c r="B40" s="1457"/>
      <c r="C40" s="1457"/>
      <c r="D40" s="1457"/>
    </row>
    <row r="41" spans="2:4" ht="13.5" thickBot="1" x14ac:dyDescent="0.25">
      <c r="B41" s="1559"/>
      <c r="C41" s="1559"/>
      <c r="D41" s="1559"/>
    </row>
    <row r="42" spans="2:4" x14ac:dyDescent="0.2">
      <c r="B42" s="1558" t="s">
        <v>2035</v>
      </c>
      <c r="C42" s="1558"/>
      <c r="D42" s="1558"/>
    </row>
    <row r="43" spans="2:4" x14ac:dyDescent="0.2">
      <c r="B43" s="1379"/>
      <c r="C43" s="1379"/>
      <c r="D43" s="1379"/>
    </row>
    <row r="44" spans="2:4" x14ac:dyDescent="0.2">
      <c r="B44" s="1372"/>
      <c r="C44" s="1372"/>
      <c r="D44" s="1372"/>
    </row>
    <row r="45" spans="2:4"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3" spans="2:9" x14ac:dyDescent="0.2">
      <c r="B53" s="1427"/>
      <c r="C53" s="1427"/>
      <c r="D53" s="1427"/>
      <c r="E53" s="1427"/>
      <c r="F53" s="1427"/>
      <c r="G53" s="1427"/>
      <c r="H53" s="1427"/>
      <c r="I53" s="1427"/>
    </row>
    <row r="54" spans="2:9" x14ac:dyDescent="0.2">
      <c r="B54" s="1427"/>
      <c r="C54" s="1427"/>
      <c r="D54" s="1427"/>
      <c r="E54" s="1427"/>
      <c r="F54" s="1427"/>
      <c r="G54" s="1427"/>
      <c r="H54" s="1427"/>
      <c r="I54" s="1427"/>
    </row>
    <row r="55" spans="2:9" x14ac:dyDescent="0.2">
      <c r="B55" s="1427"/>
      <c r="C55" s="1427"/>
      <c r="D55" s="1427"/>
      <c r="E55" s="1427"/>
      <c r="F55" s="1427"/>
      <c r="G55" s="1427"/>
      <c r="H55" s="1427"/>
      <c r="I55" s="1427"/>
    </row>
    <row r="56" spans="2:9" x14ac:dyDescent="0.2">
      <c r="B56" s="1427"/>
      <c r="C56" s="1427"/>
      <c r="D56" s="1427"/>
      <c r="E56" s="1427"/>
      <c r="F56" s="1427"/>
      <c r="G56" s="1427"/>
      <c r="H56" s="1427"/>
      <c r="I56" s="1427"/>
    </row>
    <row r="57" spans="2:9" x14ac:dyDescent="0.2">
      <c r="B57" s="1427"/>
      <c r="C57" s="1427"/>
      <c r="D57" s="1427"/>
      <c r="E57" s="1427"/>
      <c r="F57" s="1427"/>
      <c r="G57" s="1427"/>
      <c r="H57" s="1427"/>
      <c r="I57" s="1427"/>
    </row>
    <row r="58" spans="2:9" x14ac:dyDescent="0.2">
      <c r="B58" s="1427"/>
      <c r="C58" s="1427"/>
      <c r="D58" s="1427"/>
      <c r="E58" s="1427"/>
      <c r="F58" s="1427"/>
      <c r="G58" s="1427"/>
      <c r="H58" s="1427"/>
      <c r="I58" s="1427"/>
    </row>
    <row r="59" spans="2:9" x14ac:dyDescent="0.2">
      <c r="B59" s="1427"/>
      <c r="C59" s="1427"/>
      <c r="D59" s="1427"/>
      <c r="E59" s="1427"/>
      <c r="F59" s="1427"/>
    </row>
    <row r="60" spans="2:9"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zoomScaleNormal="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Massac UD 1</v>
      </c>
      <c r="C1" s="2502"/>
      <c r="D1" s="2502"/>
      <c r="E1" s="2502"/>
      <c r="F1" s="1545"/>
      <c r="G1" s="1545"/>
      <c r="H1" s="1545"/>
      <c r="I1" s="1545"/>
      <c r="J1" s="1545"/>
      <c r="K1" s="1545"/>
      <c r="L1" s="1545"/>
    </row>
    <row r="2" spans="2:12" ht="13.5" customHeight="1" x14ac:dyDescent="0.2">
      <c r="B2" s="2504">
        <f>'Single Audit Cover'!E7</f>
        <v>21061001026</v>
      </c>
      <c r="C2" s="2504"/>
      <c r="D2" s="2504"/>
      <c r="E2" s="2504"/>
      <c r="F2" s="1544"/>
      <c r="G2" s="1544"/>
      <c r="H2" s="1544"/>
      <c r="I2" s="1544"/>
      <c r="J2" s="1544"/>
      <c r="K2" s="1544"/>
      <c r="L2" s="1544"/>
    </row>
    <row r="3" spans="2:12" ht="13.5" customHeight="1" x14ac:dyDescent="0.2">
      <c r="B3" s="2491" t="s">
        <v>1628</v>
      </c>
      <c r="C3" s="2491"/>
      <c r="D3" s="2491"/>
      <c r="E3" s="2491"/>
      <c r="F3" s="2062"/>
      <c r="G3" s="2062"/>
      <c r="H3" s="2062"/>
      <c r="I3" s="2062"/>
      <c r="J3" s="2062"/>
      <c r="K3" s="2062"/>
      <c r="L3" s="2062"/>
    </row>
    <row r="4" spans="2:12" ht="13.5" customHeight="1" x14ac:dyDescent="0.2">
      <c r="B4" s="2520" t="str">
        <f>'[1]Single Audit Cover'!A4</f>
        <v>Year Ending June 30, 2016</v>
      </c>
      <c r="C4" s="2520"/>
      <c r="D4" s="2520"/>
      <c r="E4" s="252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5">
        <v>3</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2" t="s">
        <v>2233</v>
      </c>
      <c r="C11" s="2512"/>
      <c r="D11" s="2508"/>
      <c r="E11" s="2508"/>
    </row>
    <row r="12" spans="2:12" ht="13.5" customHeight="1" x14ac:dyDescent="0.2">
      <c r="B12" s="1427"/>
      <c r="C12" s="1427"/>
      <c r="D12" s="1427"/>
    </row>
    <row r="13" spans="2:12" ht="13.5" customHeight="1" x14ac:dyDescent="0.2">
      <c r="B13" s="1320" t="s">
        <v>1624</v>
      </c>
      <c r="C13" s="1320"/>
      <c r="D13" s="1427"/>
    </row>
    <row r="14" spans="2:12" ht="76.5" customHeight="1" x14ac:dyDescent="0.2">
      <c r="B14" s="2512" t="s">
        <v>2244</v>
      </c>
      <c r="C14" s="2512"/>
      <c r="D14" s="2508"/>
      <c r="E14" s="2508"/>
    </row>
    <row r="15" spans="2:12" ht="13.5" customHeight="1" x14ac:dyDescent="0.2">
      <c r="B15" s="1427"/>
      <c r="C15" s="1427"/>
      <c r="D15" s="1427"/>
    </row>
    <row r="16" spans="2:12" ht="13.5" customHeight="1" x14ac:dyDescent="0.2">
      <c r="B16" s="1320" t="s">
        <v>1623</v>
      </c>
      <c r="C16" s="1320"/>
      <c r="D16" s="1427"/>
      <c r="E16" s="2046" t="s">
        <v>2189</v>
      </c>
    </row>
    <row r="17" spans="2:5" x14ac:dyDescent="0.2">
      <c r="B17" s="1427"/>
      <c r="C17" s="1427"/>
      <c r="D17" s="1427"/>
    </row>
    <row r="18" spans="2:5" x14ac:dyDescent="0.2">
      <c r="B18" s="1320" t="s">
        <v>1622</v>
      </c>
      <c r="C18" s="1320"/>
      <c r="D18" s="1427"/>
      <c r="E18" s="1553" t="s">
        <v>2190</v>
      </c>
    </row>
    <row r="19" spans="2:5" x14ac:dyDescent="0.2">
      <c r="B19" s="1427"/>
      <c r="C19" s="1427"/>
      <c r="D19" s="1427"/>
    </row>
    <row r="20" spans="2:5" x14ac:dyDescent="0.2">
      <c r="B20" s="1320" t="s">
        <v>1621</v>
      </c>
      <c r="C20" s="1320"/>
      <c r="D20" s="1427"/>
      <c r="E20" s="1553" t="s">
        <v>2162</v>
      </c>
    </row>
    <row r="21" spans="2:5" x14ac:dyDescent="0.2">
      <c r="B21" s="1427"/>
      <c r="C21" s="1427"/>
      <c r="D21" s="1427"/>
      <c r="E21" s="1435"/>
    </row>
    <row r="22" spans="2:5" x14ac:dyDescent="0.2">
      <c r="B22" s="1427"/>
      <c r="C22" s="1427"/>
      <c r="D22" s="1427"/>
      <c r="E22" s="1435"/>
    </row>
    <row r="23" spans="2:5" x14ac:dyDescent="0.2">
      <c r="B23" s="1427"/>
      <c r="C23" s="1427"/>
      <c r="D23" s="1427"/>
    </row>
    <row r="24" spans="2:5" x14ac:dyDescent="0.2">
      <c r="B24" s="1427"/>
      <c r="C24" s="1427"/>
      <c r="D24" s="1427"/>
    </row>
    <row r="25" spans="2:5" x14ac:dyDescent="0.2">
      <c r="B25" s="1434"/>
      <c r="C25" s="1434"/>
      <c r="D25" s="1434"/>
    </row>
    <row r="26" spans="2:5" x14ac:dyDescent="0.2">
      <c r="B26" s="1434"/>
      <c r="C26" s="1434"/>
      <c r="D26" s="1434"/>
    </row>
    <row r="27" spans="2:5" x14ac:dyDescent="0.2">
      <c r="B27" s="1434"/>
      <c r="C27" s="1434"/>
      <c r="D27" s="1434"/>
    </row>
    <row r="35" spans="2:4" x14ac:dyDescent="0.2">
      <c r="B35" s="1461"/>
      <c r="C35" s="1461"/>
      <c r="D35" s="1461"/>
    </row>
    <row r="37" spans="2:4" x14ac:dyDescent="0.2">
      <c r="B37" s="1457"/>
      <c r="C37" s="1457"/>
      <c r="D37" s="1457"/>
    </row>
    <row r="38" spans="2:4" x14ac:dyDescent="0.2">
      <c r="B38" s="1457"/>
      <c r="C38" s="1457"/>
      <c r="D38" s="1457"/>
    </row>
    <row r="39" spans="2:4" x14ac:dyDescent="0.2">
      <c r="B39" s="1457"/>
      <c r="C39" s="1457"/>
      <c r="D39" s="1457"/>
    </row>
    <row r="40" spans="2:4" x14ac:dyDescent="0.2">
      <c r="B40" s="1457"/>
      <c r="C40" s="1457"/>
      <c r="D40" s="1457"/>
    </row>
    <row r="41" spans="2:4" ht="13.5" thickBot="1" x14ac:dyDescent="0.25">
      <c r="B41" s="1559"/>
      <c r="C41" s="1559"/>
      <c r="D41" s="1559"/>
    </row>
    <row r="42" spans="2:4" x14ac:dyDescent="0.2">
      <c r="B42" s="1558" t="s">
        <v>2035</v>
      </c>
      <c r="C42" s="1558"/>
      <c r="D42" s="1558"/>
    </row>
    <row r="43" spans="2:4" x14ac:dyDescent="0.2">
      <c r="B43" s="1379"/>
      <c r="C43" s="1379"/>
      <c r="D43" s="1379"/>
    </row>
    <row r="44" spans="2:4" x14ac:dyDescent="0.2">
      <c r="B44" s="1372"/>
      <c r="C44" s="1372"/>
      <c r="D44" s="1372"/>
    </row>
    <row r="45" spans="2:4"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3" spans="2:9" x14ac:dyDescent="0.2">
      <c r="B53" s="1427"/>
      <c r="C53" s="1427"/>
      <c r="D53" s="1427"/>
      <c r="E53" s="1427"/>
      <c r="F53" s="1427"/>
      <c r="G53" s="1427"/>
      <c r="H53" s="1427"/>
      <c r="I53" s="1427"/>
    </row>
    <row r="54" spans="2:9" x14ac:dyDescent="0.2">
      <c r="B54" s="1427"/>
      <c r="C54" s="1427"/>
      <c r="D54" s="1427"/>
      <c r="E54" s="1427"/>
      <c r="F54" s="1427"/>
      <c r="G54" s="1427"/>
      <c r="H54" s="1427"/>
      <c r="I54" s="1427"/>
    </row>
    <row r="55" spans="2:9" x14ac:dyDescent="0.2">
      <c r="B55" s="1427"/>
      <c r="C55" s="1427"/>
      <c r="D55" s="1427"/>
      <c r="E55" s="1427"/>
      <c r="F55" s="1427"/>
      <c r="G55" s="1427"/>
      <c r="H55" s="1427"/>
      <c r="I55" s="1427"/>
    </row>
    <row r="56" spans="2:9" x14ac:dyDescent="0.2">
      <c r="B56" s="1427"/>
      <c r="C56" s="1427"/>
      <c r="D56" s="1427"/>
      <c r="E56" s="1427"/>
      <c r="F56" s="1427"/>
      <c r="G56" s="1427"/>
      <c r="H56" s="1427"/>
      <c r="I56" s="1427"/>
    </row>
    <row r="57" spans="2:9" x14ac:dyDescent="0.2">
      <c r="B57" s="1427"/>
      <c r="C57" s="1427"/>
      <c r="D57" s="1427"/>
      <c r="E57" s="1427"/>
      <c r="F57" s="1427"/>
      <c r="G57" s="1427"/>
      <c r="H57" s="1427"/>
      <c r="I57" s="1427"/>
    </row>
    <row r="58" spans="2:9" x14ac:dyDescent="0.2">
      <c r="B58" s="1427"/>
      <c r="C58" s="1427"/>
      <c r="D58" s="1427"/>
      <c r="E58" s="1427"/>
      <c r="F58" s="1427"/>
      <c r="G58" s="1427"/>
      <c r="H58" s="1427"/>
      <c r="I58" s="1427"/>
    </row>
    <row r="59" spans="2:9" x14ac:dyDescent="0.2">
      <c r="B59" s="1427"/>
      <c r="C59" s="1427"/>
      <c r="D59" s="1427"/>
      <c r="E59" s="1427"/>
      <c r="F59" s="1427"/>
    </row>
    <row r="60" spans="2:9"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SEFA1.1 40</vt:lpstr>
      <vt:lpstr>SEFA 1.2</vt:lpstr>
      <vt:lpstr>SEFA 1.3</vt:lpstr>
      <vt:lpstr>SEFA 1.4</vt:lpstr>
      <vt:lpstr>SEFA 1.5</vt:lpstr>
      <vt:lpstr>SEFA NOTES</vt:lpstr>
      <vt:lpstr>SF&amp;QC Sec-1</vt:lpstr>
      <vt:lpstr>SF&amp;QC Sec-2</vt:lpstr>
      <vt:lpstr>SF&amp;QC Sec-3.1</vt:lpstr>
      <vt:lpstr>SF&amp;QC Sec-3.2</vt:lpstr>
      <vt:lpstr>SSPAF</vt:lpstr>
      <vt:lpstr>Sheet1</vt:lpstr>
      <vt:lpstr>CAP 1</vt:lpstr>
      <vt:lpstr>AFR16</vt:lpstr>
      <vt:lpstr>CAP 2</vt:lpstr>
      <vt:lpstr>CAP-3</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2016-10-06T21:03:36Z</cp:lastPrinted>
  <dcterms:created xsi:type="dcterms:W3CDTF">2003-10-29T19:06:34Z</dcterms:created>
  <dcterms:modified xsi:type="dcterms:W3CDTF">2016-10-19T18:16:14Z</dcterms:modified>
</cp:coreProperties>
</file>